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TCL\Downloads\P-formats &amp; L-formats (CGM (O&amp;M))\"/>
    </mc:Choice>
  </mc:AlternateContent>
  <bookViews>
    <workbookView xWindow="0" yWindow="0" windowWidth="21600" windowHeight="9735" tabRatio="902" activeTab="7"/>
  </bookViews>
  <sheets>
    <sheet name="P-3 Berhampur" sheetId="7" r:id="rId1"/>
    <sheet name="P-3 Bhubaneswar" sheetId="11" r:id="rId2"/>
    <sheet name="P-3 Bolangir" sheetId="12" r:id="rId3"/>
    <sheet name="P-3 Burla" sheetId="6" r:id="rId4"/>
    <sheet name="P-3 Chainpal" sheetId="3" r:id="rId5"/>
    <sheet name="P-3 Cuttack" sheetId="10" r:id="rId6"/>
    <sheet name="P-3 Jajpur Road" sheetId="8" r:id="rId7"/>
    <sheet name="P-3 Jeypore" sheetId="9" r:id="rId8"/>
  </sheets>
  <definedNames>
    <definedName name="_xlnm.Print_Area" localSheetId="0">'P-3 Berhampur'!$A$1:$O$224</definedName>
    <definedName name="_xlnm.Print_Area" localSheetId="1">'P-3 Bhubaneswar'!$A$1:$O$315</definedName>
    <definedName name="_xlnm.Print_Area" localSheetId="2">'P-3 Bolangir'!$A$1:$O$243</definedName>
    <definedName name="_xlnm.Print_Area" localSheetId="3">'P-3 Burla'!$A$1:$O$458</definedName>
    <definedName name="_xlnm.Print_Area" localSheetId="4">'P-3 Chainpal'!$A$1:$O$218</definedName>
    <definedName name="_xlnm.Print_Area" localSheetId="5">'P-3 Cuttack'!$A$1:$O$292</definedName>
    <definedName name="_xlnm.Print_Area" localSheetId="6">'P-3 Jajpur Road'!$A$1:$O$399</definedName>
    <definedName name="_xlnm.Print_Area" localSheetId="7">'P-3 Jeypore'!$A$1:$O$300</definedName>
    <definedName name="_xlnm.Print_Titles" localSheetId="0">'P-3 Berhampur'!$1:$3</definedName>
    <definedName name="_xlnm.Print_Titles" localSheetId="1">'P-3 Bhubaneswar'!$1:$3</definedName>
    <definedName name="_xlnm.Print_Titles" localSheetId="2">'P-3 Bolangir'!$1:$3</definedName>
    <definedName name="_xlnm.Print_Titles" localSheetId="3">'P-3 Burla'!$1:$3</definedName>
    <definedName name="_xlnm.Print_Titles" localSheetId="4">'P-3 Chainpal'!$1:$3</definedName>
    <definedName name="_xlnm.Print_Titles" localSheetId="5">'P-3 Cuttack'!$1:$3</definedName>
    <definedName name="_xlnm.Print_Titles" localSheetId="6">'P-3 Jajpur Road'!$1:$3</definedName>
    <definedName name="_xlnm.Print_Titles" localSheetId="7">'P-3 Jeypore'!$1:$3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1" i="9" l="1"/>
  <c r="O176" i="9" l="1"/>
  <c r="O175" i="9"/>
  <c r="O143" i="9"/>
  <c r="O144" i="9"/>
  <c r="M96" i="9"/>
  <c r="M9" i="9"/>
  <c r="N30" i="9"/>
  <c r="N31" i="9"/>
  <c r="N32" i="9"/>
  <c r="N33" i="9"/>
  <c r="O53" i="9"/>
  <c r="O166" i="8"/>
  <c r="M24" i="8"/>
  <c r="M25" i="8"/>
  <c r="K82" i="8"/>
  <c r="O363" i="8"/>
  <c r="O362" i="8"/>
  <c r="O308" i="8"/>
  <c r="O307" i="8"/>
  <c r="M292" i="8"/>
  <c r="O247" i="8"/>
  <c r="O201" i="8"/>
  <c r="M184" i="8"/>
  <c r="O134" i="8"/>
  <c r="M129" i="8"/>
  <c r="M128" i="8"/>
  <c r="O236" i="10"/>
  <c r="O235" i="10"/>
  <c r="M230" i="10"/>
  <c r="M229" i="10"/>
  <c r="O182" i="10"/>
  <c r="O181" i="10"/>
  <c r="M116" i="10"/>
  <c r="M82" i="10"/>
  <c r="O59" i="10"/>
  <c r="O58" i="10"/>
  <c r="O57" i="10"/>
  <c r="O56" i="10"/>
  <c r="M64" i="10"/>
  <c r="M63" i="10"/>
  <c r="M29" i="10"/>
  <c r="M39" i="10"/>
  <c r="M40" i="10"/>
  <c r="M41" i="10"/>
  <c r="O23" i="10"/>
  <c r="M118" i="3" l="1"/>
  <c r="N400" i="6" l="1"/>
  <c r="N399" i="6"/>
  <c r="O369" i="6" l="1"/>
  <c r="O254" i="6" l="1"/>
  <c r="O253" i="6"/>
  <c r="O180" i="6"/>
  <c r="O102" i="6"/>
  <c r="O101" i="6"/>
  <c r="O100" i="6"/>
  <c r="O99" i="6"/>
  <c r="M80" i="6"/>
  <c r="M63" i="6"/>
  <c r="M48" i="6"/>
  <c r="O233" i="12"/>
  <c r="O213" i="12"/>
  <c r="O188" i="12"/>
  <c r="O187" i="12"/>
  <c r="N185" i="12"/>
  <c r="M183" i="12"/>
  <c r="M152" i="12"/>
  <c r="O99" i="12"/>
  <c r="O98" i="12"/>
  <c r="O62" i="12"/>
  <c r="O73" i="12"/>
  <c r="M172" i="11"/>
  <c r="M163" i="11"/>
  <c r="O106" i="11"/>
  <c r="M99" i="11"/>
  <c r="O93" i="11" l="1"/>
  <c r="O258" i="11" l="1"/>
  <c r="O257" i="11"/>
  <c r="N249" i="11"/>
  <c r="N250" i="11"/>
  <c r="N251" i="11"/>
  <c r="N252" i="11"/>
  <c r="O192" i="11"/>
  <c r="G159" i="7"/>
  <c r="M60" i="7"/>
  <c r="M59" i="7"/>
  <c r="O44" i="7"/>
  <c r="O31" i="7"/>
  <c r="O30" i="7"/>
  <c r="O15" i="10" l="1"/>
  <c r="O16" i="10"/>
  <c r="O17" i="10"/>
  <c r="O18" i="10"/>
  <c r="O19" i="10"/>
  <c r="O20" i="10"/>
  <c r="O21" i="10"/>
  <c r="O22" i="10"/>
  <c r="O45" i="10"/>
  <c r="O14" i="10"/>
  <c r="O280" i="9" l="1"/>
  <c r="O281" i="9"/>
  <c r="O282" i="9"/>
  <c r="O283" i="9"/>
  <c r="O284" i="9"/>
  <c r="O285" i="9"/>
  <c r="O286" i="9"/>
  <c r="O287" i="9"/>
  <c r="O288" i="9"/>
  <c r="O289" i="9"/>
  <c r="O290" i="9"/>
  <c r="O291" i="9"/>
  <c r="O292" i="9"/>
  <c r="M217" i="9"/>
  <c r="M167" i="9" l="1"/>
  <c r="M168" i="9"/>
  <c r="O164" i="9"/>
  <c r="O140" i="9"/>
  <c r="O153" i="9"/>
  <c r="M95" i="9"/>
  <c r="M86" i="9"/>
  <c r="M116" i="9"/>
  <c r="M105" i="9"/>
  <c r="N87" i="8"/>
  <c r="O320" i="8"/>
  <c r="O393" i="8"/>
  <c r="O306" i="8"/>
  <c r="O297" i="8"/>
  <c r="O288" i="10" l="1"/>
  <c r="O287" i="10"/>
  <c r="M131" i="10" l="1"/>
  <c r="M152" i="10"/>
  <c r="O79" i="10"/>
  <c r="O88" i="10"/>
  <c r="M7" i="10"/>
  <c r="M8" i="10"/>
  <c r="M9" i="10"/>
  <c r="O212" i="3"/>
  <c r="O211" i="3"/>
  <c r="N208" i="3"/>
  <c r="N168" i="3"/>
  <c r="K206" i="3"/>
  <c r="K205" i="3"/>
  <c r="O194" i="3"/>
  <c r="M137" i="3" l="1"/>
  <c r="O26" i="6" l="1"/>
  <c r="O25" i="6"/>
  <c r="M20" i="6"/>
  <c r="M19" i="6"/>
  <c r="M9" i="6"/>
  <c r="O347" i="6"/>
  <c r="O343" i="6"/>
  <c r="O330" i="6"/>
  <c r="O329" i="6"/>
  <c r="O328" i="6"/>
  <c r="O327" i="6"/>
  <c r="N324" i="6"/>
  <c r="M322" i="6"/>
  <c r="M321" i="6"/>
  <c r="L318" i="6"/>
  <c r="L317" i="6"/>
  <c r="N308" i="6"/>
  <c r="O312" i="6"/>
  <c r="O311" i="6"/>
  <c r="M306" i="6"/>
  <c r="M305" i="6"/>
  <c r="L302" i="6"/>
  <c r="L301" i="6"/>
  <c r="O167" i="6"/>
  <c r="O442" i="6"/>
  <c r="O163" i="12" l="1"/>
  <c r="M134" i="11"/>
  <c r="O53" i="11"/>
  <c r="M164" i="7" l="1"/>
  <c r="M165" i="7"/>
  <c r="O147" i="7"/>
  <c r="O146" i="7"/>
  <c r="M50" i="7"/>
  <c r="M38" i="7"/>
  <c r="I237" i="12" l="1"/>
  <c r="G237" i="12"/>
  <c r="E237" i="12"/>
  <c r="I308" i="11"/>
  <c r="G308" i="11"/>
  <c r="E308" i="11"/>
  <c r="F239" i="12" l="1"/>
  <c r="F310" i="11"/>
  <c r="O220" i="7"/>
  <c r="M139" i="7"/>
  <c r="L134" i="7"/>
  <c r="L135" i="7"/>
  <c r="N88" i="11"/>
  <c r="N87" i="11"/>
  <c r="N86" i="11"/>
  <c r="O260" i="9" l="1"/>
  <c r="N257" i="9"/>
  <c r="N256" i="9"/>
  <c r="M253" i="9"/>
  <c r="M252" i="9"/>
  <c r="L249" i="9"/>
  <c r="L248" i="9"/>
  <c r="M160" i="9" l="1"/>
  <c r="M159" i="9"/>
  <c r="O91" i="9"/>
  <c r="M85" i="9"/>
  <c r="O80" i="9"/>
  <c r="O43" i="9"/>
  <c r="O42" i="9"/>
  <c r="M388" i="8"/>
  <c r="M387" i="8"/>
  <c r="M314" i="8"/>
  <c r="M368" i="8"/>
  <c r="N50" i="8"/>
  <c r="N49" i="8"/>
  <c r="M219" i="10" l="1"/>
  <c r="O192" i="10"/>
  <c r="O262" i="10"/>
  <c r="M199" i="10"/>
  <c r="M200" i="10"/>
  <c r="O286" i="10"/>
  <c r="O195" i="10"/>
  <c r="O194" i="10"/>
  <c r="O193" i="10"/>
  <c r="N145" i="10"/>
  <c r="M143" i="10"/>
  <c r="M142" i="10"/>
  <c r="O137" i="10"/>
  <c r="O138" i="10"/>
  <c r="M129" i="10"/>
  <c r="M130" i="10"/>
  <c r="M132" i="10"/>
  <c r="O159" i="10"/>
  <c r="M151" i="10"/>
  <c r="M153" i="10"/>
  <c r="M154" i="10"/>
  <c r="O169" i="10"/>
  <c r="O170" i="10"/>
  <c r="M163" i="10"/>
  <c r="M164" i="10"/>
  <c r="O104" i="10"/>
  <c r="O105" i="10"/>
  <c r="O106" i="10"/>
  <c r="M97" i="10"/>
  <c r="M98" i="10"/>
  <c r="M99" i="10"/>
  <c r="L92" i="10"/>
  <c r="L93" i="10"/>
  <c r="L94" i="10"/>
  <c r="O122" i="10"/>
  <c r="O123" i="10"/>
  <c r="O124" i="10"/>
  <c r="O125" i="10"/>
  <c r="M114" i="10"/>
  <c r="M115" i="10"/>
  <c r="M117" i="10"/>
  <c r="L110" i="10"/>
  <c r="L111" i="10"/>
  <c r="N177" i="3"/>
  <c r="N174" i="3"/>
  <c r="N173" i="3"/>
  <c r="N170" i="3"/>
  <c r="N169" i="3"/>
  <c r="K161" i="3"/>
  <c r="M150" i="3"/>
  <c r="O156" i="3"/>
  <c r="O155" i="3"/>
  <c r="M149" i="3"/>
  <c r="N140" i="3"/>
  <c r="N244" i="6" l="1"/>
  <c r="N243" i="6"/>
  <c r="N240" i="6"/>
  <c r="M232" i="6"/>
  <c r="O168" i="6"/>
  <c r="M163" i="6"/>
  <c r="M162" i="6"/>
  <c r="O158" i="6"/>
  <c r="M153" i="6"/>
  <c r="M152" i="6"/>
  <c r="O87" i="6"/>
  <c r="O269" i="6"/>
  <c r="M72" i="6"/>
  <c r="M71" i="6"/>
  <c r="O212" i="12"/>
  <c r="O211" i="12"/>
  <c r="O210" i="12"/>
  <c r="O111" i="12"/>
  <c r="M92" i="12" l="1"/>
  <c r="O86" i="12"/>
  <c r="M68" i="12"/>
  <c r="O46" i="12"/>
  <c r="O168" i="11"/>
  <c r="N114" i="11"/>
  <c r="M292" i="11"/>
  <c r="M291" i="11"/>
  <c r="O287" i="11"/>
  <c r="O286" i="11"/>
  <c r="M281" i="11"/>
  <c r="M280" i="11"/>
  <c r="O276" i="11"/>
  <c r="O275" i="11"/>
  <c r="O274" i="11"/>
  <c r="M269" i="11"/>
  <c r="M268" i="11"/>
  <c r="L265" i="11"/>
  <c r="L264" i="11"/>
  <c r="O260" i="11"/>
  <c r="O259" i="11"/>
  <c r="O256" i="11"/>
  <c r="O255" i="11"/>
  <c r="M246" i="11"/>
  <c r="M245" i="11"/>
  <c r="L242" i="11"/>
  <c r="L241" i="11"/>
  <c r="O237" i="11"/>
  <c r="O236" i="11"/>
  <c r="O235" i="11"/>
  <c r="O234" i="11"/>
  <c r="O233" i="11"/>
  <c r="O232" i="11"/>
  <c r="O231" i="11"/>
  <c r="N228" i="11"/>
  <c r="M226" i="11"/>
  <c r="M225" i="11"/>
  <c r="M224" i="11"/>
  <c r="L221" i="11"/>
  <c r="L220" i="11"/>
  <c r="L219" i="11"/>
  <c r="L218" i="11"/>
  <c r="N187" i="11"/>
  <c r="O214" i="11"/>
  <c r="O213" i="11"/>
  <c r="M208" i="11"/>
  <c r="M207" i="11"/>
  <c r="N82" i="7"/>
  <c r="N83" i="7"/>
  <c r="O66" i="11" l="1"/>
  <c r="N85" i="11"/>
  <c r="N84" i="11"/>
  <c r="O203" i="9" l="1"/>
  <c r="O174" i="9" l="1"/>
  <c r="M169" i="9"/>
  <c r="O142" i="9"/>
  <c r="O155" i="9"/>
  <c r="O121" i="9" l="1"/>
  <c r="M125" i="9"/>
  <c r="O91" i="8" l="1"/>
  <c r="O92" i="8"/>
  <c r="O93" i="8"/>
  <c r="O94" i="8"/>
  <c r="O95" i="8"/>
  <c r="O96" i="8"/>
  <c r="O97" i="8"/>
  <c r="O98" i="8"/>
  <c r="O99" i="8"/>
  <c r="O90" i="8"/>
  <c r="M85" i="8"/>
  <c r="O234" i="8" l="1"/>
  <c r="M229" i="8"/>
  <c r="M228" i="8"/>
  <c r="O265" i="10" l="1"/>
  <c r="M280" i="10"/>
  <c r="M279" i="10"/>
  <c r="M278" i="10"/>
  <c r="N272" i="10"/>
  <c r="M270" i="10"/>
  <c r="M269" i="10"/>
  <c r="N282" i="10"/>
  <c r="K290" i="10"/>
  <c r="I290" i="10"/>
  <c r="G290" i="10"/>
  <c r="E290" i="10"/>
  <c r="M84" i="10" l="1"/>
  <c r="M83" i="10"/>
  <c r="O78" i="10"/>
  <c r="M51" i="10"/>
  <c r="M50" i="10"/>
  <c r="M49" i="10"/>
  <c r="O35" i="10"/>
  <c r="O34" i="10"/>
  <c r="M28" i="10"/>
  <c r="M27" i="10"/>
  <c r="M72" i="10"/>
  <c r="M73" i="10"/>
  <c r="O181" i="3" l="1"/>
  <c r="O182" i="3"/>
  <c r="O183" i="3"/>
  <c r="O184" i="3"/>
  <c r="O185" i="3"/>
  <c r="O186" i="3"/>
  <c r="O187" i="3"/>
  <c r="O188" i="3"/>
  <c r="O189" i="3"/>
  <c r="O190" i="3"/>
  <c r="O191" i="3"/>
  <c r="O192" i="3"/>
  <c r="O193" i="3"/>
  <c r="O195" i="3"/>
  <c r="O196" i="3"/>
  <c r="O197" i="3"/>
  <c r="O198" i="3"/>
  <c r="O199" i="3"/>
  <c r="O200" i="3"/>
  <c r="O201" i="3"/>
  <c r="O180" i="3"/>
  <c r="L165" i="3"/>
  <c r="L166" i="3"/>
  <c r="L164" i="3"/>
  <c r="K160" i="3"/>
  <c r="I216" i="3"/>
  <c r="G216" i="3"/>
  <c r="E216" i="3"/>
  <c r="O144" i="3"/>
  <c r="O143" i="3"/>
  <c r="M138" i="3"/>
  <c r="L134" i="3"/>
  <c r="L133" i="3"/>
  <c r="O88" i="3"/>
  <c r="K216" i="3" l="1"/>
  <c r="L216" i="3"/>
  <c r="N56" i="3"/>
  <c r="N55" i="3"/>
  <c r="N216" i="3" s="1"/>
  <c r="O30" i="3"/>
  <c r="M22" i="3"/>
  <c r="M23" i="3"/>
  <c r="M24" i="3"/>
  <c r="N115" i="6" l="1"/>
  <c r="N116" i="6"/>
  <c r="N114" i="6"/>
  <c r="O451" i="6" l="1"/>
  <c r="O450" i="6"/>
  <c r="O449" i="6"/>
  <c r="O444" i="6"/>
  <c r="O415" i="6"/>
  <c r="M410" i="6"/>
  <c r="M409" i="6"/>
  <c r="O391" i="6"/>
  <c r="N239" i="6"/>
  <c r="K224" i="6"/>
  <c r="K223" i="6"/>
  <c r="O295" i="6"/>
  <c r="O296" i="6"/>
  <c r="O294" i="6"/>
  <c r="I454" i="6"/>
  <c r="G454" i="6"/>
  <c r="E454" i="6"/>
  <c r="O86" i="6"/>
  <c r="M81" i="6"/>
  <c r="O281" i="6"/>
  <c r="O270" i="6"/>
  <c r="M264" i="6"/>
  <c r="M263" i="6"/>
  <c r="N51" i="6"/>
  <c r="O14" i="6"/>
  <c r="O52" i="11"/>
  <c r="M23" i="11"/>
  <c r="M22" i="11"/>
  <c r="L19" i="11"/>
  <c r="L18" i="11"/>
  <c r="F456" i="6" l="1"/>
  <c r="K454" i="6"/>
  <c r="M227" i="12"/>
  <c r="O159" i="12"/>
  <c r="O160" i="12"/>
  <c r="O161" i="12"/>
  <c r="L148" i="12"/>
  <c r="L147" i="12"/>
  <c r="O97" i="12"/>
  <c r="M91" i="12"/>
  <c r="M67" i="12"/>
  <c r="M66" i="12"/>
  <c r="O60" i="12"/>
  <c r="O61" i="12"/>
  <c r="O59" i="12"/>
  <c r="M54" i="12"/>
  <c r="M53" i="12"/>
  <c r="M52" i="12"/>
  <c r="O45" i="12"/>
  <c r="O47" i="12"/>
  <c r="O44" i="12"/>
  <c r="M39" i="12"/>
  <c r="M38" i="12"/>
  <c r="L34" i="12"/>
  <c r="L35" i="12"/>
  <c r="L33" i="12"/>
  <c r="O28" i="12"/>
  <c r="M23" i="12"/>
  <c r="M22" i="12"/>
  <c r="O16" i="12"/>
  <c r="O17" i="12"/>
  <c r="O15" i="12"/>
  <c r="M9" i="12"/>
  <c r="M10" i="12"/>
  <c r="M8" i="12"/>
  <c r="M133" i="11"/>
  <c r="M132" i="11"/>
  <c r="M146" i="11"/>
  <c r="M147" i="11"/>
  <c r="L143" i="11"/>
  <c r="L142" i="11"/>
  <c r="M110" i="11"/>
  <c r="M111" i="11"/>
  <c r="M112" i="11"/>
  <c r="O159" i="7"/>
  <c r="O66" i="7"/>
  <c r="O65" i="7"/>
  <c r="N62" i="7"/>
  <c r="N52" i="7"/>
  <c r="N41" i="7"/>
  <c r="N12" i="7"/>
  <c r="O167" i="12" l="1"/>
  <c r="K239" i="12"/>
  <c r="O130" i="12"/>
  <c r="O129" i="12"/>
  <c r="O128" i="12"/>
  <c r="O127" i="12"/>
  <c r="O126" i="12"/>
  <c r="M121" i="12"/>
  <c r="M120" i="12"/>
  <c r="L117" i="12"/>
  <c r="L116" i="12"/>
  <c r="M105" i="12"/>
  <c r="O142" i="12"/>
  <c r="M174" i="12"/>
  <c r="M154" i="7"/>
  <c r="O90" i="7"/>
  <c r="O89" i="7"/>
  <c r="O212" i="9" l="1"/>
  <c r="M207" i="9"/>
  <c r="O202" i="9"/>
  <c r="O201" i="9"/>
  <c r="O200" i="9"/>
  <c r="O199" i="9"/>
  <c r="M194" i="9"/>
  <c r="M229" i="9"/>
  <c r="O189" i="9"/>
  <c r="O188" i="9"/>
  <c r="O187" i="9"/>
  <c r="O186" i="9"/>
  <c r="M180" i="9"/>
  <c r="M181" i="9"/>
  <c r="O244" i="9"/>
  <c r="M237" i="9"/>
  <c r="M238" i="9"/>
  <c r="M239" i="9"/>
  <c r="O278" i="9"/>
  <c r="O279" i="9"/>
  <c r="E297" i="9"/>
  <c r="I297" i="9"/>
  <c r="N275" i="9"/>
  <c r="N274" i="9"/>
  <c r="M270" i="9"/>
  <c r="M269" i="9"/>
  <c r="L264" i="9"/>
  <c r="L265" i="9"/>
  <c r="L266" i="9"/>
  <c r="O45" i="9" l="1"/>
  <c r="O50" i="9"/>
  <c r="M26" i="9"/>
  <c r="G297" i="9" l="1"/>
  <c r="N277" i="8"/>
  <c r="N272" i="8"/>
  <c r="N273" i="8"/>
  <c r="N274" i="8"/>
  <c r="N275" i="8"/>
  <c r="L19" i="8"/>
  <c r="I396" i="8"/>
  <c r="G396" i="8"/>
  <c r="E396" i="8"/>
  <c r="F398" i="8" l="1"/>
  <c r="N276" i="8"/>
  <c r="M219" i="8" l="1"/>
  <c r="M218" i="8"/>
  <c r="O101" i="3" l="1"/>
  <c r="O59" i="3"/>
  <c r="O60" i="3"/>
  <c r="O61" i="3"/>
  <c r="O62" i="3"/>
  <c r="M51" i="3"/>
  <c r="M52" i="3"/>
  <c r="M363" i="6" l="1"/>
  <c r="M289" i="6"/>
  <c r="O219" i="6"/>
  <c r="M61" i="6"/>
  <c r="M62" i="6"/>
  <c r="O54" i="6"/>
  <c r="O55" i="6"/>
  <c r="L45" i="6"/>
  <c r="O57" i="6"/>
  <c r="M7" i="6"/>
  <c r="M8" i="6"/>
  <c r="M162" i="11" l="1"/>
  <c r="O153" i="11"/>
  <c r="O154" i="11"/>
  <c r="O155" i="11"/>
  <c r="O156" i="11"/>
  <c r="O157" i="11"/>
  <c r="M197" i="11"/>
  <c r="M198" i="11"/>
  <c r="O191" i="11"/>
  <c r="M184" i="11"/>
  <c r="M185" i="11"/>
  <c r="O128" i="11"/>
  <c r="O129" i="11"/>
  <c r="M121" i="11"/>
  <c r="M122" i="11"/>
  <c r="O105" i="11"/>
  <c r="M98" i="11"/>
  <c r="M100" i="11"/>
  <c r="O92" i="11"/>
  <c r="M81" i="11"/>
  <c r="L77" i="11"/>
  <c r="K72" i="11"/>
  <c r="K73" i="11"/>
  <c r="M174" i="11"/>
  <c r="O67" i="11"/>
  <c r="M58" i="11"/>
  <c r="M59" i="11"/>
  <c r="M60" i="11"/>
  <c r="M46" i="11"/>
  <c r="M47" i="11"/>
  <c r="O306" i="11"/>
  <c r="M301" i="11"/>
  <c r="O41" i="11"/>
  <c r="O40" i="11"/>
  <c r="M35" i="11"/>
  <c r="O29" i="11"/>
  <c r="O30" i="11"/>
  <c r="O14" i="11"/>
  <c r="M8" i="11"/>
  <c r="M34" i="11"/>
  <c r="M300" i="11"/>
  <c r="M45" i="11"/>
  <c r="M57" i="11"/>
  <c r="M173" i="11"/>
  <c r="M80" i="11"/>
  <c r="M97" i="11"/>
  <c r="M109" i="11"/>
  <c r="M120" i="11"/>
  <c r="M183" i="11"/>
  <c r="M196" i="11"/>
  <c r="M161" i="11"/>
  <c r="O203" i="11" l="1"/>
  <c r="O360" i="8" l="1"/>
  <c r="O361" i="8"/>
  <c r="O359" i="8"/>
  <c r="O383" i="8"/>
  <c r="O382" i="8"/>
  <c r="O319" i="8"/>
  <c r="O339" i="8"/>
  <c r="O340" i="8"/>
  <c r="O341" i="8"/>
  <c r="O342" i="8"/>
  <c r="O343" i="8"/>
  <c r="O344" i="8"/>
  <c r="O345" i="8"/>
  <c r="O346" i="8"/>
  <c r="O347" i="8"/>
  <c r="O348" i="8"/>
  <c r="O338" i="8"/>
  <c r="O110" i="9" l="1"/>
  <c r="M104" i="9"/>
  <c r="O69" i="9"/>
  <c r="M377" i="8"/>
  <c r="M376" i="8"/>
  <c r="M302" i="8"/>
  <c r="M301" i="8"/>
  <c r="M291" i="8"/>
  <c r="O224" i="8"/>
  <c r="O145" i="8"/>
  <c r="O76" i="8"/>
  <c r="O75" i="8"/>
  <c r="O29" i="7"/>
  <c r="O32" i="7"/>
  <c r="O33" i="7"/>
  <c r="O16" i="7"/>
  <c r="O17" i="7"/>
  <c r="O86" i="7"/>
  <c r="O87" i="7"/>
  <c r="O88" i="7"/>
  <c r="O91" i="7"/>
  <c r="O92" i="7"/>
  <c r="O93" i="7"/>
  <c r="O105" i="7"/>
  <c r="O106" i="7"/>
  <c r="O107" i="7"/>
  <c r="O123" i="7"/>
  <c r="O124" i="7"/>
  <c r="O125" i="7"/>
  <c r="O126" i="7"/>
  <c r="O144" i="7"/>
  <c r="O145" i="7"/>
  <c r="O127" i="7"/>
  <c r="O128" i="7"/>
  <c r="O129" i="7"/>
  <c r="O181" i="7"/>
  <c r="O193" i="7"/>
  <c r="O194" i="7"/>
  <c r="O195" i="7"/>
  <c r="O196" i="7"/>
  <c r="O197" i="7"/>
  <c r="O208" i="7"/>
  <c r="O14" i="8"/>
  <c r="O15" i="8"/>
  <c r="M7" i="8"/>
  <c r="M8" i="8"/>
  <c r="M9" i="8"/>
  <c r="N398" i="8"/>
  <c r="K81" i="8"/>
  <c r="K80" i="8"/>
  <c r="O65" i="8"/>
  <c r="M60" i="8"/>
  <c r="M59" i="8"/>
  <c r="M58" i="8"/>
  <c r="O54" i="8"/>
  <c r="O53" i="8"/>
  <c r="M46" i="8"/>
  <c r="M45" i="8"/>
  <c r="M44" i="8"/>
  <c r="O40" i="8"/>
  <c r="O39" i="8"/>
  <c r="O38" i="8"/>
  <c r="O37" i="8"/>
  <c r="O36" i="8"/>
  <c r="O35" i="8"/>
  <c r="O34" i="8"/>
  <c r="O33" i="8"/>
  <c r="O32" i="8"/>
  <c r="L21" i="8"/>
  <c r="L20" i="8"/>
  <c r="O205" i="10"/>
  <c r="O215" i="10"/>
  <c r="O216" i="10"/>
  <c r="O447" i="6"/>
  <c r="O446" i="6"/>
  <c r="O56" i="6"/>
  <c r="M49" i="6"/>
  <c r="L44" i="6"/>
  <c r="M78" i="12"/>
  <c r="N176" i="12"/>
  <c r="N239" i="12" s="1"/>
  <c r="O179" i="11"/>
  <c r="M7" i="11"/>
  <c r="O65" i="11"/>
  <c r="K398" i="8" l="1"/>
  <c r="M153" i="7"/>
  <c r="N141" i="7" l="1"/>
  <c r="M138" i="7"/>
  <c r="M49" i="7" l="1"/>
  <c r="E222" i="7" l="1"/>
  <c r="O233" i="9" l="1"/>
  <c r="O222" i="9"/>
  <c r="O223" i="9"/>
  <c r="M216" i="9"/>
  <c r="M193" i="9"/>
  <c r="M100" i="7"/>
  <c r="M98" i="7"/>
  <c r="O154" i="9" l="1"/>
  <c r="M149" i="9"/>
  <c r="M148" i="9"/>
  <c r="O131" i="9"/>
  <c r="M126" i="9"/>
  <c r="O81" i="9"/>
  <c r="M354" i="8" l="1"/>
  <c r="M353" i="8"/>
  <c r="M352" i="8"/>
  <c r="M367" i="8"/>
  <c r="O287" i="8"/>
  <c r="O282" i="8"/>
  <c r="O75" i="3"/>
  <c r="O76" i="3"/>
  <c r="M117" i="3"/>
  <c r="M253" i="8"/>
  <c r="O258" i="8"/>
  <c r="O214" i="8"/>
  <c r="O213" i="8"/>
  <c r="L242" i="10" l="1"/>
  <c r="M185" i="6" l="1"/>
  <c r="O142" i="6"/>
  <c r="O144" i="6"/>
  <c r="O255" i="6"/>
  <c r="O256" i="6"/>
  <c r="O257" i="6"/>
  <c r="O258" i="6"/>
  <c r="O259" i="6"/>
  <c r="O248" i="6"/>
  <c r="O249" i="6"/>
  <c r="O250" i="6"/>
  <c r="O251" i="6"/>
  <c r="O252" i="6"/>
  <c r="O247" i="6"/>
  <c r="N236" i="6"/>
  <c r="N235" i="6"/>
  <c r="N454" i="6" s="1"/>
  <c r="M276" i="6"/>
  <c r="O38" i="6" l="1"/>
  <c r="M220" i="12"/>
  <c r="O110" i="12"/>
  <c r="M172" i="12"/>
  <c r="O164" i="12"/>
  <c r="O165" i="12"/>
  <c r="O166" i="12"/>
  <c r="O162" i="12"/>
  <c r="O85" i="12" l="1"/>
  <c r="M79" i="12"/>
  <c r="O84" i="12"/>
  <c r="O127" i="11"/>
  <c r="M79" i="7" l="1"/>
  <c r="M228" i="9" l="1"/>
  <c r="M227" i="9"/>
  <c r="O198" i="9"/>
  <c r="O185" i="9"/>
  <c r="M115" i="9"/>
  <c r="M114" i="9"/>
  <c r="O56" i="9"/>
  <c r="O55" i="9"/>
  <c r="O54" i="9"/>
  <c r="O52" i="9"/>
  <c r="O51" i="9"/>
  <c r="O49" i="9"/>
  <c r="O48" i="9"/>
  <c r="O47" i="9"/>
  <c r="O46" i="9"/>
  <c r="O44" i="9"/>
  <c r="O41" i="9"/>
  <c r="O40" i="9"/>
  <c r="O39" i="9"/>
  <c r="O38" i="9"/>
  <c r="O37" i="9"/>
  <c r="N29" i="9"/>
  <c r="M25" i="9"/>
  <c r="M24" i="9"/>
  <c r="M23" i="9"/>
  <c r="L20" i="9"/>
  <c r="L19" i="9"/>
  <c r="M333" i="8"/>
  <c r="M332" i="8"/>
  <c r="M331" i="8"/>
  <c r="M330" i="8"/>
  <c r="M329" i="8"/>
  <c r="L326" i="8"/>
  <c r="L325" i="8"/>
  <c r="L324" i="8"/>
  <c r="M313" i="8"/>
  <c r="M312" i="8"/>
  <c r="O286" i="8"/>
  <c r="O285" i="8"/>
  <c r="O284" i="8"/>
  <c r="O283" i="8"/>
  <c r="O281" i="8"/>
  <c r="O280" i="8"/>
  <c r="O279" i="8"/>
  <c r="M269" i="8"/>
  <c r="M268" i="8"/>
  <c r="M267" i="8"/>
  <c r="L264" i="8"/>
  <c r="L263" i="8"/>
  <c r="L262" i="8"/>
  <c r="M252" i="8"/>
  <c r="M251" i="8"/>
  <c r="O246" i="8"/>
  <c r="O245" i="8"/>
  <c r="M240" i="8"/>
  <c r="M239" i="8"/>
  <c r="M238" i="8"/>
  <c r="M208" i="8"/>
  <c r="M207" i="8"/>
  <c r="M206" i="8"/>
  <c r="O202" i="8"/>
  <c r="O200" i="8"/>
  <c r="M195" i="8"/>
  <c r="M194" i="8"/>
  <c r="O190" i="8"/>
  <c r="M185" i="8"/>
  <c r="M183" i="8"/>
  <c r="M182" i="8"/>
  <c r="O178" i="8"/>
  <c r="O177" i="8"/>
  <c r="M172" i="8"/>
  <c r="M171" i="8"/>
  <c r="O167" i="8"/>
  <c r="M161" i="8"/>
  <c r="M160" i="8"/>
  <c r="O156" i="8"/>
  <c r="O155" i="8"/>
  <c r="M150" i="8"/>
  <c r="M149" i="8"/>
  <c r="M140" i="8"/>
  <c r="M139" i="8"/>
  <c r="M138" i="8"/>
  <c r="O124" i="8"/>
  <c r="O123" i="8"/>
  <c r="O122" i="8"/>
  <c r="O121" i="8"/>
  <c r="O120" i="8"/>
  <c r="O119" i="8"/>
  <c r="O118" i="8"/>
  <c r="O117" i="8"/>
  <c r="O116" i="8"/>
  <c r="O115" i="8"/>
  <c r="M110" i="8"/>
  <c r="M109" i="8"/>
  <c r="M108" i="8"/>
  <c r="L105" i="8"/>
  <c r="L104" i="8"/>
  <c r="L103" i="8"/>
  <c r="O264" i="10"/>
  <c r="O263" i="10"/>
  <c r="O261" i="10"/>
  <c r="O260" i="10"/>
  <c r="O259" i="10"/>
  <c r="O258" i="10"/>
  <c r="O257" i="10"/>
  <c r="O256" i="10"/>
  <c r="O255" i="10"/>
  <c r="O254" i="10"/>
  <c r="O253" i="10"/>
  <c r="O252" i="10"/>
  <c r="M247" i="10"/>
  <c r="M246" i="10"/>
  <c r="M245" i="10"/>
  <c r="L240" i="10"/>
  <c r="L241" i="10"/>
  <c r="M210" i="10"/>
  <c r="M209" i="10"/>
  <c r="M187" i="10"/>
  <c r="M186" i="10"/>
  <c r="O180" i="10"/>
  <c r="M176" i="10"/>
  <c r="M175" i="10"/>
  <c r="M174" i="10"/>
  <c r="N134" i="10"/>
  <c r="N290" i="10" s="1"/>
  <c r="O87" i="3"/>
  <c r="M82" i="3"/>
  <c r="M81" i="3"/>
  <c r="M80" i="3"/>
  <c r="O74" i="3"/>
  <c r="O73" i="3"/>
  <c r="M68" i="3"/>
  <c r="M67" i="3"/>
  <c r="M66" i="3"/>
  <c r="O47" i="3"/>
  <c r="O46" i="3"/>
  <c r="O45" i="3"/>
  <c r="O44" i="3"/>
  <c r="O43" i="3"/>
  <c r="O42" i="3"/>
  <c r="M37" i="3"/>
  <c r="M36" i="3"/>
  <c r="M35" i="3"/>
  <c r="O405" i="6"/>
  <c r="O404" i="6"/>
  <c r="O403" i="6"/>
  <c r="M397" i="6"/>
  <c r="M396" i="6"/>
  <c r="M395" i="6"/>
  <c r="O390" i="6"/>
  <c r="M385" i="6"/>
  <c r="M384" i="6"/>
  <c r="O380" i="6"/>
  <c r="O379" i="6"/>
  <c r="M374" i="6"/>
  <c r="M373" i="6"/>
  <c r="O368" i="6"/>
  <c r="M362" i="6"/>
  <c r="M361" i="6"/>
  <c r="M353" i="6"/>
  <c r="M352" i="6"/>
  <c r="M351" i="6"/>
  <c r="O346" i="6"/>
  <c r="O345" i="6"/>
  <c r="O344" i="6"/>
  <c r="O342" i="6"/>
  <c r="O341" i="6"/>
  <c r="M336" i="6"/>
  <c r="M335" i="6"/>
  <c r="M334" i="6"/>
  <c r="O218" i="6"/>
  <c r="O217" i="6"/>
  <c r="O216" i="6"/>
  <c r="O215" i="6"/>
  <c r="O214" i="6"/>
  <c r="O213" i="6"/>
  <c r="O212" i="6"/>
  <c r="O211" i="6"/>
  <c r="O210" i="6"/>
  <c r="O209" i="6"/>
  <c r="O208" i="6"/>
  <c r="M203" i="6"/>
  <c r="M202" i="6"/>
  <c r="M201" i="6"/>
  <c r="L198" i="6"/>
  <c r="L197" i="6"/>
  <c r="L196" i="6"/>
  <c r="O191" i="6"/>
  <c r="O190" i="6"/>
  <c r="M184" i="6"/>
  <c r="O148" i="6"/>
  <c r="O147" i="6"/>
  <c r="O146" i="6"/>
  <c r="O145" i="6"/>
  <c r="O143" i="6"/>
  <c r="O141" i="6"/>
  <c r="O140" i="6"/>
  <c r="O139" i="6"/>
  <c r="O138" i="6"/>
  <c r="O137" i="6"/>
  <c r="O136" i="6"/>
  <c r="O135" i="6"/>
  <c r="O134" i="6"/>
  <c r="O133" i="6"/>
  <c r="O132" i="6"/>
  <c r="O131" i="6"/>
  <c r="O130" i="6"/>
  <c r="O129" i="6"/>
  <c r="O128" i="6"/>
  <c r="O127" i="6"/>
  <c r="O126" i="6"/>
  <c r="O125" i="6"/>
  <c r="O124" i="6"/>
  <c r="O123" i="6"/>
  <c r="O122" i="6"/>
  <c r="O121" i="6"/>
  <c r="O120" i="6"/>
  <c r="O119" i="6"/>
  <c r="M111" i="6"/>
  <c r="M110" i="6"/>
  <c r="L107" i="6"/>
  <c r="L106" i="6"/>
  <c r="O40" i="6"/>
  <c r="O39" i="6"/>
  <c r="O37" i="6"/>
  <c r="M32" i="6"/>
  <c r="M31" i="6"/>
  <c r="M30" i="6"/>
  <c r="O15" i="6"/>
  <c r="O178" i="12"/>
  <c r="M173" i="12"/>
  <c r="O224" i="12"/>
  <c r="M219" i="12"/>
  <c r="M218" i="12"/>
  <c r="M205" i="12"/>
  <c r="M204" i="12"/>
  <c r="O199" i="12"/>
  <c r="M194" i="12"/>
  <c r="M193" i="12"/>
  <c r="M154" i="12"/>
  <c r="M153" i="12"/>
  <c r="M151" i="12"/>
  <c r="M137" i="12"/>
  <c r="M136" i="12"/>
  <c r="M135" i="12"/>
  <c r="M104" i="12"/>
  <c r="M103" i="12"/>
  <c r="L239" i="12"/>
  <c r="O91" i="11"/>
  <c r="L76" i="11"/>
  <c r="K71" i="11"/>
  <c r="O13" i="11"/>
  <c r="O28" i="11"/>
  <c r="O152" i="11"/>
  <c r="O190" i="11"/>
  <c r="M176" i="7"/>
  <c r="M175" i="7"/>
  <c r="M174" i="7"/>
  <c r="M152" i="7"/>
  <c r="N120" i="7"/>
  <c r="M118" i="7"/>
  <c r="M117" i="7"/>
  <c r="M116" i="7"/>
  <c r="L113" i="7"/>
  <c r="L112" i="7"/>
  <c r="M99" i="7"/>
  <c r="M78" i="7"/>
  <c r="M77" i="7"/>
  <c r="M76" i="7"/>
  <c r="L73" i="7"/>
  <c r="L72" i="7"/>
  <c r="L71" i="7"/>
  <c r="M39" i="7"/>
  <c r="N26" i="7"/>
  <c r="M24" i="7"/>
  <c r="M23" i="7"/>
  <c r="M22" i="7"/>
  <c r="L290" i="10" l="1"/>
  <c r="O239" i="12"/>
  <c r="M398" i="8"/>
  <c r="M239" i="12"/>
  <c r="L398" i="8"/>
  <c r="O398" i="8"/>
  <c r="N310" i="11"/>
  <c r="O310" i="11"/>
  <c r="L310" i="11"/>
  <c r="M310" i="11"/>
  <c r="O14" i="9"/>
  <c r="O15" i="9"/>
  <c r="P398" i="8" l="1"/>
  <c r="P239" i="12"/>
  <c r="K310" i="11"/>
  <c r="P310" i="11" s="1"/>
  <c r="O112" i="3" l="1"/>
  <c r="O111" i="3"/>
  <c r="M106" i="3"/>
  <c r="M105" i="3"/>
  <c r="O285" i="10" l="1"/>
  <c r="O290" i="10" l="1"/>
  <c r="M94" i="3"/>
  <c r="M10" i="3"/>
  <c r="M9" i="3"/>
  <c r="M8" i="3"/>
  <c r="M215" i="7" l="1"/>
  <c r="M136" i="9" l="1"/>
  <c r="M135" i="9"/>
  <c r="O430" i="6"/>
  <c r="O429" i="6"/>
  <c r="O428" i="6"/>
  <c r="O427" i="6"/>
  <c r="M420" i="6" l="1"/>
  <c r="M421" i="6"/>
  <c r="M422" i="6"/>
  <c r="M419" i="6"/>
  <c r="O443" i="6"/>
  <c r="O445" i="6"/>
  <c r="O448" i="6"/>
  <c r="L435" i="6"/>
  <c r="L436" i="6"/>
  <c r="L437" i="6"/>
  <c r="L434" i="6"/>
  <c r="O179" i="6" l="1"/>
  <c r="O178" i="6"/>
  <c r="M173" i="6"/>
  <c r="M172" i="6"/>
  <c r="M92" i="6"/>
  <c r="M93" i="6"/>
  <c r="M94" i="6"/>
  <c r="M91" i="6"/>
  <c r="O141" i="9" l="1"/>
  <c r="O68" i="9"/>
  <c r="O67" i="9"/>
  <c r="M61" i="9"/>
  <c r="M62" i="9"/>
  <c r="M60" i="9"/>
  <c r="M8" i="9"/>
  <c r="M7" i="9"/>
  <c r="M74" i="9"/>
  <c r="M75" i="9"/>
  <c r="M73" i="9"/>
  <c r="M214" i="7"/>
  <c r="M213" i="7"/>
  <c r="M203" i="7"/>
  <c r="M202" i="7"/>
  <c r="N190" i="7"/>
  <c r="M188" i="7"/>
  <c r="M187" i="7"/>
  <c r="M186" i="7"/>
  <c r="M290" i="10"/>
  <c r="O100" i="3"/>
  <c r="O99" i="3"/>
  <c r="M93" i="3"/>
  <c r="M92" i="3"/>
  <c r="M216" i="3" s="1"/>
  <c r="O129" i="3"/>
  <c r="O128" i="3"/>
  <c r="O127" i="3"/>
  <c r="O126" i="3"/>
  <c r="O125" i="3"/>
  <c r="O124" i="3"/>
  <c r="O123" i="3"/>
  <c r="O16" i="3"/>
  <c r="O17" i="3"/>
  <c r="O18" i="3"/>
  <c r="O29" i="3"/>
  <c r="O15" i="3"/>
  <c r="O216" i="3" l="1"/>
  <c r="M231" i="6"/>
  <c r="L228" i="6"/>
  <c r="L227" i="6"/>
  <c r="M287" i="6"/>
  <c r="M288" i="6"/>
  <c r="M286" i="6"/>
  <c r="O282" i="6"/>
  <c r="O454" i="6" s="1"/>
  <c r="M275" i="6"/>
  <c r="M274" i="6"/>
  <c r="O15" i="7"/>
  <c r="M10" i="7"/>
  <c r="M9" i="7"/>
  <c r="M8" i="7"/>
  <c r="L454" i="6" l="1"/>
  <c r="M454" i="6"/>
  <c r="K224" i="7" l="1"/>
  <c r="I222" i="7"/>
  <c r="G222" i="7"/>
  <c r="N224" i="7" l="1"/>
  <c r="F291" i="10" l="1"/>
  <c r="P290" i="10" l="1"/>
  <c r="L224" i="7" l="1"/>
  <c r="O224" i="7"/>
  <c r="M224" i="7"/>
  <c r="F224" i="7" l="1"/>
  <c r="P224" i="7" l="1"/>
  <c r="P454" i="6" l="1"/>
  <c r="F217" i="3"/>
  <c r="P216" i="3" l="1"/>
  <c r="K297" i="9" l="1"/>
  <c r="M297" i="9"/>
  <c r="N297" i="9"/>
  <c r="O297" i="9"/>
  <c r="L297" i="9"/>
  <c r="G299" i="9" l="1"/>
  <c r="P297" i="9"/>
</calcChain>
</file>

<file path=xl/sharedStrings.xml><?xml version="1.0" encoding="utf-8"?>
<sst xmlns="http://schemas.openxmlformats.org/spreadsheetml/2006/main" count="4749" uniqueCount="969">
  <si>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</si>
  <si>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</si>
  <si>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</si>
  <si>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</si>
  <si>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</si>
  <si>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</si>
  <si>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</si>
  <si>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</si>
  <si>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</si>
  <si>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</si>
  <si>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</si>
  <si>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</si>
  <si>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400/220/132kV Grid S/S, Meramundali</t>
  </si>
  <si>
    <t>132/33KV Grid s/s Dhenkanal</t>
  </si>
  <si>
    <t xml:space="preserve">   </t>
  </si>
  <si>
    <t>Power Trf</t>
  </si>
  <si>
    <t>132/33KV Grid S/s Angul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</si>
  <si>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</si>
  <si>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</si>
  <si>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</si>
  <si>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</si>
  <si>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</si>
  <si>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</si>
  <si>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 Transformer-2</t>
  </si>
  <si>
    <t>20 MVA  Transformer-1</t>
  </si>
  <si>
    <t>20 MVA  Transformer-3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</si>
  <si>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</si>
  <si>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</si>
  <si>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</si>
  <si>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</si>
  <si>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</si>
  <si>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</si>
  <si>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</si>
  <si>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</si>
  <si>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</si>
  <si>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</si>
  <si>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</si>
  <si>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</si>
  <si>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</si>
  <si>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</si>
  <si>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</si>
  <si>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</si>
  <si>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</si>
  <si>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</si>
  <si>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</si>
  <si>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</si>
  <si>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</si>
  <si>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</si>
  <si>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</si>
  <si>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</si>
  <si>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</si>
  <si>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</si>
  <si>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</si>
  <si>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</si>
  <si>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</si>
  <si>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</si>
  <si>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</si>
  <si>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</si>
  <si>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</si>
  <si>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</si>
  <si>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</si>
  <si>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</si>
  <si>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</si>
  <si>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</si>
  <si>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</si>
  <si>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</si>
  <si>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</si>
  <si>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</si>
  <si>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</si>
  <si>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</si>
  <si>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</si>
  <si>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</si>
  <si>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</si>
  <si>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</si>
  <si>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</si>
  <si>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</si>
  <si>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</si>
  <si>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</si>
  <si>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</si>
  <si>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</si>
  <si>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</si>
  <si>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315 MVA  ICT-1</t>
  </si>
  <si>
    <t>315 MVA  ICT-2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</si>
  <si>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</si>
  <si>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</si>
  <si>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</si>
  <si>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</si>
  <si>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</si>
  <si>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</si>
  <si>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Phulanakhara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</si>
  <si>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</si>
  <si>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</si>
  <si>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</si>
  <si>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</si>
  <si>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</si>
  <si>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220/132/33kV GRID S/s Budhipadar</t>
  </si>
  <si>
    <t>132/33KV Grid S/s Jharsuguda</t>
  </si>
  <si>
    <t>132/33KV Grid S/s Rairakhol</t>
  </si>
  <si>
    <t xml:space="preserve">132 KV Rairakhol-Boinda </t>
  </si>
  <si>
    <t>132/33KV Grid S/s Sambalpur</t>
  </si>
  <si>
    <t>31.5 MVA  Transformer-1</t>
  </si>
  <si>
    <t>220/132/33kV GRID S/s Katapali</t>
  </si>
  <si>
    <t>(xxvii)</t>
  </si>
  <si>
    <t>(xxviii)</t>
  </si>
  <si>
    <t>(xxix)</t>
  </si>
  <si>
    <t>132kv Rourkela-Tarkera ckt-I</t>
  </si>
  <si>
    <t>132kv Rourkela-Tarkera ckt-II</t>
  </si>
  <si>
    <t xml:space="preserve">132kv Rourkela-Tarkera ckt-III </t>
  </si>
  <si>
    <t>132/33kv Grid S/S, Chhend</t>
  </si>
  <si>
    <t>220/33kv Grid S/S Barkote</t>
  </si>
  <si>
    <t>132/33kv Grid S/S, Sundargarh</t>
  </si>
  <si>
    <t>132/33kv Grid S/S, Rajgangpur</t>
  </si>
  <si>
    <t>(xviii)</t>
  </si>
  <si>
    <t>132/33KV Grid S/s Baragrh</t>
  </si>
  <si>
    <t>40 MVA Transformer 2</t>
  </si>
  <si>
    <t>40 MVA Transformer 1</t>
  </si>
  <si>
    <t>132/33kV Grid S/S, Bolangir</t>
  </si>
  <si>
    <t>132/33kV Grid S/S, Patnagarh</t>
  </si>
  <si>
    <t>20 MVA Transformer 2</t>
  </si>
  <si>
    <t>132/33kV Grid S/S, Sonepur</t>
  </si>
  <si>
    <t>20 MVA Transformer 3</t>
  </si>
  <si>
    <t>132/33KV Grid S/s Berhampur</t>
  </si>
  <si>
    <t>132 KV Berhampur-Digaphandi S/C line</t>
  </si>
  <si>
    <t>132/33KV Grid S/s Chatrapur</t>
  </si>
  <si>
    <t>132/33KV Grid S/s Dighapahandi</t>
  </si>
  <si>
    <t>132/33KV Grid S/s Ganjam</t>
  </si>
  <si>
    <t>132/33KV Grid S/s Balugaon</t>
  </si>
  <si>
    <t>132/33KV Grid S/s Mohana</t>
  </si>
  <si>
    <t>220/132/33kV GRID S/s Bhanjanagar</t>
  </si>
  <si>
    <t>132/33KV Grid S/s  Aska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</si>
  <si>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</si>
  <si>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</si>
  <si>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</si>
  <si>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</si>
  <si>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III</t>
  </si>
  <si>
    <t>Bus fault (220 KV)</t>
  </si>
  <si>
    <t>Bus fault (132 KV)</t>
  </si>
  <si>
    <t xml:space="preserve">132/33 kV Grid S/S, Jajpur Road </t>
  </si>
  <si>
    <t>20 MVA Power Transformer - I</t>
  </si>
  <si>
    <t>40 MVA Power Transformer - II</t>
  </si>
  <si>
    <t>20 MVA Power Transformer - III</t>
  </si>
  <si>
    <t>132/33 kV Grid S/S, Jajpur Town</t>
  </si>
  <si>
    <t>40 MVA Power Transformer - I</t>
  </si>
  <si>
    <t>20 MVA Power Transformer - II</t>
  </si>
  <si>
    <t>Bus fault</t>
  </si>
  <si>
    <t>132/33 kV Grid S/S, Kalarangi</t>
  </si>
  <si>
    <t>12.5 MVA Power Transformer - I</t>
  </si>
  <si>
    <t>12.5 MVA Power Transformer - II</t>
  </si>
  <si>
    <t>220/132/33 kV Grid S/S, Balasore</t>
  </si>
  <si>
    <t>132/33 kV Grid S/S, Baripada</t>
  </si>
  <si>
    <t>132/33 kV Grid S/S, Basta</t>
  </si>
  <si>
    <t>220/132/33 kV Grid S/S, Bhadrak</t>
  </si>
  <si>
    <t>132/33 kV Grid S/S, Jaleswar</t>
  </si>
  <si>
    <t>132/33 kV Grid S/S, Karanjia</t>
  </si>
  <si>
    <t>132kV Polasponga - Karanjia</t>
  </si>
  <si>
    <t>132/33 kV Grid S/S, Rairangpur</t>
  </si>
  <si>
    <t>132 kV Rairangpur - Karanjia</t>
  </si>
  <si>
    <t>132/33 kV Grid S/S, Soro</t>
  </si>
  <si>
    <t>132 kV Soro - Bhadrak</t>
  </si>
  <si>
    <t>10 MVA  Transformer-2</t>
  </si>
  <si>
    <t xml:space="preserve">Power Transformer </t>
  </si>
  <si>
    <t>40 MVA Power Transformer - III</t>
  </si>
  <si>
    <t xml:space="preserve">Jeypore CIRCLE
 </t>
  </si>
  <si>
    <t>220/132/33 kV Grid S/S, Jayanagar</t>
  </si>
  <si>
    <t>132/33kV Grid S/S, Sunabeda</t>
  </si>
  <si>
    <t>132/33kV Grid S/S, Tentulikhunti</t>
  </si>
  <si>
    <t>132/33kV Grid S/S, Junagarh</t>
  </si>
  <si>
    <t>132kV Kesinga - Powmax</t>
  </si>
  <si>
    <t>132/33kV Grid S/S, Khariar</t>
  </si>
  <si>
    <t>132/33kV Grid S/S, Saintala</t>
  </si>
  <si>
    <t>220/132/33 kV Grid S/S, Therubali</t>
  </si>
  <si>
    <t>132/33kV Grid S/S, Rayagada</t>
  </si>
  <si>
    <t>132/33kV Grid S/S, Parlakhemundi</t>
  </si>
  <si>
    <t>220/33kV Grid S/S, Balimela</t>
  </si>
  <si>
    <t>132/33kV Grid S/S, Akhusingh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</si>
  <si>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</si>
  <si>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</si>
  <si>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</si>
  <si>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</si>
  <si>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</si>
  <si>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</si>
  <si>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</si>
  <si>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</si>
  <si>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</si>
  <si>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</si>
  <si>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</si>
  <si>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132KV Mohana- Akhusing line</t>
  </si>
  <si>
    <t>132/33KV Grid S/s Purusottampur</t>
  </si>
  <si>
    <t>132/33kV Grid S/S, Bhawanipatna</t>
  </si>
  <si>
    <t>132/33kV Grid S/S, Barapalli</t>
  </si>
  <si>
    <t xml:space="preserve">Chainpal Circle
 </t>
  </si>
  <si>
    <t>132/33KV Grid S/s Kuchinda</t>
  </si>
  <si>
    <t xml:space="preserve">132kV Kuchinda-SMC </t>
  </si>
  <si>
    <t>132 kV Bolangir new - Bolangir Ckt-I</t>
  </si>
  <si>
    <t>132 kV Bolangir new - Bolangir Ckt-II</t>
  </si>
  <si>
    <t>132 KV Bhadrak-DPCL-I</t>
  </si>
  <si>
    <t>132 KV Bhadrak DPCL-II</t>
  </si>
  <si>
    <t>20 MVA Power Transformer - Iii</t>
  </si>
  <si>
    <t>220KV Jayanagar- Balimela Ckt-I</t>
  </si>
  <si>
    <t>220KV Jayanagar- Balimela Ckt-II</t>
  </si>
  <si>
    <t>220KV Jayanagar- Balimela Ckt-III</t>
  </si>
  <si>
    <t>132 kV Bargarh - ACC CKT-I</t>
  </si>
  <si>
    <t>132 kV Bargarh - ACC CKT-II</t>
  </si>
  <si>
    <t>400/220/132/33KV Grid S/s Lapanga</t>
  </si>
  <si>
    <t>20 MVA  Transformer-5</t>
  </si>
  <si>
    <t>132/33kv Grid S/S Kalunga</t>
  </si>
  <si>
    <t>132/33KV Grid S/s Shamuka</t>
  </si>
  <si>
    <t>220 kV Nayagarh-Mendhasal</t>
  </si>
  <si>
    <t>132/33KV Grid S/s Chandpur</t>
  </si>
  <si>
    <t>132/33KV Grid S/s Banki</t>
  </si>
  <si>
    <t>132 KV Atri-Banki</t>
  </si>
  <si>
    <t>132/33KV Grid S/s Barbil</t>
  </si>
  <si>
    <t>Power Transformers</t>
  </si>
  <si>
    <t>132/33kV Grid S/S, Dabugaon</t>
  </si>
  <si>
    <t>132/33kV Grid S/S, Umerkote</t>
  </si>
  <si>
    <t>220KV Jayanagar- Laxmipur Ckt-I</t>
  </si>
  <si>
    <t>220KV Jayanagar- Laxmipur Ckt-II</t>
  </si>
  <si>
    <t>132/33kV Grid S/S, Nuapada</t>
  </si>
  <si>
    <t>132/33 kV Grid S/S, Bangiriposhi</t>
  </si>
  <si>
    <t>220kV Narendrapur-Atri Ckt-1</t>
  </si>
  <si>
    <t>220kV Narendrapur-Atri Ckt-2</t>
  </si>
  <si>
    <t>132kV Narendrapur-Berhampur Ckt-1</t>
  </si>
  <si>
    <t>132kV Narendrapur-Berhampur Ckt-2</t>
  </si>
  <si>
    <t>132/33KV Grid S/s Konark</t>
  </si>
  <si>
    <t>220/132/33kV GRID S/s Samangara</t>
  </si>
  <si>
    <t>132/33kV Grid S/S, Padampur</t>
  </si>
  <si>
    <t>132/33kV Grid S/S, Boudh</t>
  </si>
  <si>
    <t>20 MVA Transformer I</t>
  </si>
  <si>
    <t>132KV Jagatsinghpur-Gorekhnath Line</t>
  </si>
  <si>
    <t>BUS-I</t>
  </si>
  <si>
    <t>BUS-II</t>
  </si>
  <si>
    <t>(xxx)</t>
  </si>
  <si>
    <t>132KV Kesinga- Khariar</t>
  </si>
  <si>
    <t>132KV Khariar-Nuapada</t>
  </si>
  <si>
    <t>132/33KV Grid S/s Arugul</t>
  </si>
  <si>
    <t>220/132/33kV GRID S/s Atri</t>
  </si>
  <si>
    <t>132 kV Atri-Argul Circuit-I</t>
  </si>
  <si>
    <t>132 kV Atri-Argul Circuit-II</t>
  </si>
  <si>
    <t>132/33 kV Grid S/S, Bhograi</t>
  </si>
  <si>
    <t>132/33 kV Grid S/S, Somanathpur</t>
  </si>
  <si>
    <t>31.5 MVA Power Transformer - I</t>
  </si>
  <si>
    <t>31.5 MVA Power Transformer - II</t>
  </si>
  <si>
    <t>132/33KV Grid S/s Mania</t>
  </si>
  <si>
    <t>20 MVA  Transformer-II</t>
  </si>
  <si>
    <t>20 MVA  Transformer-IV</t>
  </si>
  <si>
    <t>20 MVA  Transformer-V</t>
  </si>
  <si>
    <t>40 MVA  Transformer-VI</t>
  </si>
  <si>
    <t>15 MVA  Transformer-VII</t>
  </si>
  <si>
    <t>132/33kV Grid S/S, Kantabanji</t>
  </si>
  <si>
    <t>132KV Khariar - Kantabanji</t>
  </si>
  <si>
    <t>132 KV Pattamundai- Olaver Ckt I</t>
  </si>
  <si>
    <t>132 KV Pattamundai- Olaver Ckt II</t>
  </si>
  <si>
    <t>132/33KV Grid S/s Olavar</t>
  </si>
  <si>
    <t>132/33KV Grid S/s Marshaghai</t>
  </si>
  <si>
    <t>220/33kv Grid S/S Bonai</t>
  </si>
  <si>
    <t>220 kV Atri-Pandiabil Circuit-I</t>
  </si>
  <si>
    <t>220 kV Atri-Pandiabil Circuit-II</t>
  </si>
  <si>
    <t>132/33KV Grid S/s Khajuriakata</t>
  </si>
  <si>
    <t>100MVA AUTO-1</t>
  </si>
  <si>
    <t>100MVA AUTO-2</t>
  </si>
  <si>
    <t>160MVA AUTO-3</t>
  </si>
  <si>
    <t xml:space="preserve">Bhubaneswar Circle
 </t>
  </si>
  <si>
    <t xml:space="preserve">Bolangir Circle
 </t>
  </si>
  <si>
    <t>40 MVA  Transformer-III</t>
  </si>
  <si>
    <t>40 MVA  Transformer-II</t>
  </si>
  <si>
    <t>20 MVA  Transformer-I</t>
  </si>
  <si>
    <t>220/132/33kV GRID S/s Chandaka-B</t>
  </si>
  <si>
    <t>220/33KV Grid S/s Infocity-II</t>
  </si>
  <si>
    <t>132 kV Bolangir - ACME</t>
  </si>
  <si>
    <t>132 kV ACME - Tushra</t>
  </si>
  <si>
    <t>220KV PGCIL-Boalngir new ckt-II</t>
  </si>
  <si>
    <t>132/33kV Grid S/S, Tushra</t>
  </si>
  <si>
    <t>132kV Kesinga RTSS</t>
  </si>
  <si>
    <t>40 MVA Transformer 3</t>
  </si>
  <si>
    <t>160MVA AUTO-1</t>
  </si>
  <si>
    <t>220 KV Bargarh New- Katapali</t>
  </si>
  <si>
    <t>220 KV Bargarh New- New Bolangir</t>
  </si>
  <si>
    <t>315MVA ICT - 1</t>
  </si>
  <si>
    <t>315MVA ICT - 2</t>
  </si>
  <si>
    <t>132Kv Udala- Balasore</t>
  </si>
  <si>
    <t>132/33KV Grid S/s Dhenkikote</t>
  </si>
  <si>
    <t>132KV Tentulikhunti- Solar feeder</t>
  </si>
  <si>
    <t>132/33kV Grid S/S, Podagada</t>
  </si>
  <si>
    <t>220/33kV Grid S/S, Malkangiri</t>
  </si>
  <si>
    <t>132/33kV Grid S/S, Muniguda</t>
  </si>
  <si>
    <t>132 kV Muniguda - Vedant(Lanjigarh)</t>
  </si>
  <si>
    <t>132/33KV Grid S/s Chikiti</t>
  </si>
  <si>
    <t>132KV Mohana - Digaphandi SC line</t>
  </si>
  <si>
    <t>220/132/33kV GRID S/s Aska New</t>
  </si>
  <si>
    <t>12.5 MVA Transformer - 2</t>
  </si>
  <si>
    <t>132/33kV GRID S/s Unit 8</t>
  </si>
  <si>
    <t>132 kV Banki-Nuapatna</t>
  </si>
  <si>
    <t>315 MVA  ICT-3</t>
  </si>
  <si>
    <t>132KV Shamuka-Puri</t>
  </si>
  <si>
    <t>132KV Nimapara-Puri</t>
  </si>
  <si>
    <t>132KV Samangara-Puri</t>
  </si>
  <si>
    <t>132KV Atri-Shamuka</t>
  </si>
  <si>
    <t>132 kV Nimapara-Konark</t>
  </si>
  <si>
    <t>132 kV Bolangir new–Patnagarh ckt-II</t>
  </si>
  <si>
    <t>132 kV Bolangir new–Patnagarh ckt -I</t>
  </si>
  <si>
    <t>160MVA Auto Transformer No-I</t>
  </si>
  <si>
    <t>160MVA Auto Transformer No-II</t>
  </si>
  <si>
    <t>160MVA Auto Transformer No-III</t>
  </si>
  <si>
    <t>220KV PGCIL-Boalngir new ckt-I</t>
  </si>
  <si>
    <t>132kv Bolangir New- Barpali</t>
  </si>
  <si>
    <t>400KV Bus-I</t>
  </si>
  <si>
    <t>400KV Bus-II</t>
  </si>
  <si>
    <t>220 KV Main Bus-I</t>
  </si>
  <si>
    <t>220 KV Main Bus-II</t>
  </si>
  <si>
    <t>132 KV Kendrapada-Salipur</t>
  </si>
  <si>
    <t>132/33KV Grid S/s Khuntuni</t>
  </si>
  <si>
    <t>220/33KV Grid S/s Narasinghpur</t>
  </si>
  <si>
    <t>132KV Bhubaneswar-Phulnakhara</t>
  </si>
  <si>
    <t>132KV Tirtol-Jagatsinghpur Line</t>
  </si>
  <si>
    <t>132/33KV Grid S/s Jagatsinghpur</t>
  </si>
  <si>
    <t>132/33KV Grid S/s Tirtol</t>
  </si>
  <si>
    <t>132 KV RTSS Kendrapada</t>
  </si>
  <si>
    <t>132KV Olaver-Chandabali Ckt-I fdr</t>
  </si>
  <si>
    <t>132KV Olaver-Chandabali Ckt-II fdr</t>
  </si>
  <si>
    <t>132/33 kV Grid S/S, Anandpur</t>
  </si>
  <si>
    <t>132 KV Jajpur Road-Anandpur ckt-I</t>
  </si>
  <si>
    <t>132 KV Jajpur Road-Anandpur ckt-II</t>
  </si>
  <si>
    <t>132 kV Switching S/S, BC Mohanty</t>
  </si>
  <si>
    <t>132KV Karanjia-Dhenkikote</t>
  </si>
  <si>
    <t>132/33 kV Grid S/S, Udala</t>
  </si>
  <si>
    <t>132 KV Agarpada-Anandapur Feeder</t>
  </si>
  <si>
    <t>132/33 kV Grid S/S, Agarpada</t>
  </si>
  <si>
    <t>132/33 kV GIS, Chandbali</t>
  </si>
  <si>
    <t>220/33KV GIS Keonjhar</t>
  </si>
  <si>
    <t>132/33kV Grid S/S, Pottangi</t>
  </si>
  <si>
    <t>132 KV Barbil- Bolani</t>
  </si>
  <si>
    <t>132 KV Atri-Chandpur</t>
  </si>
  <si>
    <t>160MVA Auto 4</t>
  </si>
  <si>
    <t>0</t>
  </si>
  <si>
    <t>220kV Mendhasal-Chandaka Ckt-1</t>
  </si>
  <si>
    <t>220kV Mendhasal-Chandaka Ckt-2</t>
  </si>
  <si>
    <t>220kV Mendhasal-Chandaka Ckt-3</t>
  </si>
  <si>
    <t>220kV Mendhasal-Chandaka B</t>
  </si>
  <si>
    <t>220kV Chandaka B-Unit 8</t>
  </si>
  <si>
    <t>132KV Chandaka- Bhubaneswar Fdr -1</t>
  </si>
  <si>
    <t>132KV Chandaka- Bhubaneswar Fdr -2</t>
  </si>
  <si>
    <t>132KV Chandaka-Ransinghpur fdr</t>
  </si>
  <si>
    <t>132/33KV Grid S/s GIS Mancheswar-B</t>
  </si>
  <si>
    <t>132KV Bhuabneswar- Mancheswar- B GIS</t>
  </si>
  <si>
    <t>220 KV Pandiabil- Samngara  Fdr - I</t>
  </si>
  <si>
    <t>132 KV Samangara-Satasankha Fdr -I</t>
  </si>
  <si>
    <t>132 KV Samangara- RTSS Maltipatpur Fdr</t>
  </si>
  <si>
    <t>132 kV RTSS Dunguripali</t>
  </si>
  <si>
    <t>132 KV Maneswar-Rairakhol</t>
  </si>
  <si>
    <t>ICCL-Mania Feeder-I</t>
  </si>
  <si>
    <t>Mania-OCL Feeder-II</t>
  </si>
  <si>
    <t xml:space="preserve">132 kV Bidanasi-Chowdwar </t>
  </si>
  <si>
    <t>132KV Angul- Chainpal</t>
  </si>
  <si>
    <t>132KV Angul- TTPS</t>
  </si>
  <si>
    <t>132KV Angul-Boinda</t>
  </si>
  <si>
    <t>132 kV RTSS Boinda</t>
  </si>
  <si>
    <t>132/33kV GRID S/s Chainpal</t>
  </si>
  <si>
    <t>20 MVA Transformer II</t>
  </si>
  <si>
    <t>132kV OPCL - Kamakhyanagar</t>
  </si>
  <si>
    <t>132/33 kV Grid S/s, Kharagprasad</t>
  </si>
  <si>
    <t>160 MVA Auto Transformer - I</t>
  </si>
  <si>
    <t>132KV Dabugaon- Jayapatna</t>
  </si>
  <si>
    <t>220kV Bus-I</t>
  </si>
  <si>
    <t>220kV Bus-II</t>
  </si>
  <si>
    <t>220/33kV Grid S/S, Laxmipur</t>
  </si>
  <si>
    <t>220/33kV Grid S/S, Kasipur</t>
  </si>
  <si>
    <t>220kV Narendrapur-Tata Ckt-1</t>
  </si>
  <si>
    <t>220kV Narendrapur-Tata Ckt-2</t>
  </si>
  <si>
    <t>132kV Kesinga - Vento Solar -I</t>
  </si>
  <si>
    <t>132kV Kesinga - Vento Solar-II</t>
  </si>
  <si>
    <t>132kV Kesinga- Junagarh</t>
  </si>
  <si>
    <t>10 MVA  Transformer-3</t>
  </si>
  <si>
    <t>132 kV Junagarh-Bhawanipatna</t>
  </si>
  <si>
    <t>132 kV Narendrapur-Chatrapur Ckt 1</t>
  </si>
  <si>
    <t>132 kV Narendrapur-Chatrapur Ckt 2</t>
  </si>
  <si>
    <t>132/33KV Grid S/s Hinjili</t>
  </si>
  <si>
    <t>132/33KV Grid S/s  Phulbani</t>
  </si>
  <si>
    <t>132/33KV Grid S/s  G. Udaygiri</t>
  </si>
  <si>
    <t>20 MVA Transformer - 2</t>
  </si>
  <si>
    <t>132kV Chandaka- Nimapara</t>
  </si>
  <si>
    <t>132kV Chandaka- Mendhasal</t>
  </si>
  <si>
    <t>132kV Chandaka- BPPL</t>
  </si>
  <si>
    <t>220kV Chandaka (B)-Chandaka</t>
  </si>
  <si>
    <t>220KV Mendhasal - Infocity (II)</t>
  </si>
  <si>
    <t>220KV Atri - Infocity (II)</t>
  </si>
  <si>
    <t>132 KV Samangara- Nimapada Fdr</t>
  </si>
  <si>
    <t>132/33KV Grid S/s Satasankha</t>
  </si>
  <si>
    <t>132/33kV Grid S/S, Birmaharajpur</t>
  </si>
  <si>
    <t>132 kV Sonepur- Birmaharajpur</t>
  </si>
  <si>
    <t>220 kV Bolangir PG - Kesinga</t>
  </si>
  <si>
    <t>220 kV New Bolangir - Kesinga</t>
  </si>
  <si>
    <t>220/132/33kV Grid S/S, Kesinga</t>
  </si>
  <si>
    <t>220 kV Indravati - Jayapatna</t>
  </si>
  <si>
    <t>220 kV Jayapatna - Kasipur</t>
  </si>
  <si>
    <t>132 kV Jayapatna - Dabugaon</t>
  </si>
  <si>
    <t>132 kV Jayapatna- Megalift Feeder- I</t>
  </si>
  <si>
    <t>132 kV Jayapatna- Megalift Feeder- II</t>
  </si>
  <si>
    <t>132 KV Kesura-Pratapsasan</t>
  </si>
  <si>
    <t>132 KV Kesura-Ranasinghpur</t>
  </si>
  <si>
    <t>400/220/132 KV Grid S/s Mendhasal</t>
  </si>
  <si>
    <t>220/132/33kV GRID S/s Pratapsasan</t>
  </si>
  <si>
    <t>160MVA Auto-1</t>
  </si>
  <si>
    <t>160MVA Auto-2</t>
  </si>
  <si>
    <t>220kV Pratapsasan-Pandiabil Ckt-1</t>
  </si>
  <si>
    <t>220kV Pratapsasan-Pandiabil Ckt-2</t>
  </si>
  <si>
    <t>132 kV Pratapsasan-Phulnakhra Ckt-1</t>
  </si>
  <si>
    <t>132 kV Pratapsasan-Phulnakhra Ckt-2</t>
  </si>
  <si>
    <t>132kV Baragrh-Bargarh New</t>
  </si>
  <si>
    <t>132 kV Barpali- Bargarh New</t>
  </si>
  <si>
    <t>220/132/33kV GRID S/s Bargarh New</t>
  </si>
  <si>
    <t xml:space="preserve">  (i)</t>
  </si>
  <si>
    <t>132 KV Bargarh New - Ghens Ckt-I</t>
  </si>
  <si>
    <t>132 KV Bargarh New - Ghens Ckt-II</t>
  </si>
  <si>
    <t>132/33KV Grid S/s Ghess</t>
  </si>
  <si>
    <t>132/33KV Grid S/s Thuapali</t>
  </si>
  <si>
    <t>20MVA Transformer 1</t>
  </si>
  <si>
    <t>20MVA Transformer 2</t>
  </si>
  <si>
    <t>220 KV Katapali-HINDACO Ckt- I</t>
  </si>
  <si>
    <t>220 KV Katapali-HINDACO Ckt- II</t>
  </si>
  <si>
    <t>220 KV Katapali-PGCIL (Bolangir)</t>
  </si>
  <si>
    <t>132 KV Katapali- Thuapali</t>
  </si>
  <si>
    <t>132 KV Katapali-Sambalpur</t>
  </si>
  <si>
    <t>132 KV Katapali - Burla Power house Ckt- I</t>
  </si>
  <si>
    <t>132 KV Katapali - Burla Power house Ckt- II</t>
  </si>
  <si>
    <t>132 KV Katapali-Godhbhaga RTSS</t>
  </si>
  <si>
    <t>132kV Sambalpur-ShyamDRI Feeder</t>
  </si>
  <si>
    <t>132kV Sambalpur-Maneswar Feeder</t>
  </si>
  <si>
    <t>132/33KV Grid S/s Maneswar</t>
  </si>
  <si>
    <t>132 KV Maneswar- RTSS Maneswar</t>
  </si>
  <si>
    <t>132/33KV Grid S/s Hirakud</t>
  </si>
  <si>
    <t>132 KV Jharsuguda- RTSS Jharsuguda</t>
  </si>
  <si>
    <t>132 KV Jharsuguda-Ultratech</t>
  </si>
  <si>
    <t>132 KV Main Bus</t>
  </si>
  <si>
    <t>220 KV Budhipadar-Lephirpada</t>
  </si>
  <si>
    <t>220 KV Budhipadar-Raigarh PG</t>
  </si>
  <si>
    <t>220 KV Budhipadar-Korba Ckt-I</t>
  </si>
  <si>
    <t>220 KV Budhipadar-Korba Ckt-II</t>
  </si>
  <si>
    <t>220 KV Budhipadar-IB Ckt-I</t>
  </si>
  <si>
    <t>220 KV Budhipadar-IB Ckt-II</t>
  </si>
  <si>
    <t>220 KV Budhipadar-IB Ckt-III</t>
  </si>
  <si>
    <t>220 KV Budhipadar-IB Ckt-IV</t>
  </si>
  <si>
    <t>220 KV Budhipadar-Lapanga Ckt-I</t>
  </si>
  <si>
    <t>220 KV Budhipadar-Lapanga Ckt-II</t>
  </si>
  <si>
    <t>220 KV Budhipadar-Bhushan Ckt-I</t>
  </si>
  <si>
    <t>220 KV Budhipadar-Bhushan Ckt-II</t>
  </si>
  <si>
    <t>220 KV Budhipadar-SMC Unit-II</t>
  </si>
  <si>
    <t>220 KV Budhipadar-AAL Ckt-I</t>
  </si>
  <si>
    <t>220 KV Budhipadar-AAL Ckt-II</t>
  </si>
  <si>
    <t>220 KV Budhipadar-VAL Ckt-I</t>
  </si>
  <si>
    <t>220 KV Budhipadar-VAL Ckt-II</t>
  </si>
  <si>
    <t>132 KV Budhipadar- Sundergarh PG Ckt-I</t>
  </si>
  <si>
    <t>132 KV Budhipadar- Sundergarh PG Ckt-II</t>
  </si>
  <si>
    <t>132 KV Budhipadar- Kalunga</t>
  </si>
  <si>
    <t>132 KV Budhipadar- Bamra (formerly Rajgangpur)</t>
  </si>
  <si>
    <t>132 KV Budhipadar-Jharsuguda Ckt-II</t>
  </si>
  <si>
    <t>132 KV Budhipadar-Jharsuguda Ckt-I</t>
  </si>
  <si>
    <t>132 KV Budhipadar-Brajrajnagar(Remja)</t>
  </si>
  <si>
    <t>132 KV Budhipadar- MCLCkt-I</t>
  </si>
  <si>
    <t>132 KV Budhipadar-MSP</t>
  </si>
  <si>
    <t>400KV Lapanga-IB Ckt-I</t>
  </si>
  <si>
    <t>400KV Lapanga-IB Ckt-II</t>
  </si>
  <si>
    <t>400KV Lapanga- Meramundali Ckt-I</t>
  </si>
  <si>
    <t>400KV Lapanga-Meramundali Ckt-II</t>
  </si>
  <si>
    <t>400KV Lapanga-Sterlite Ckt-I</t>
  </si>
  <si>
    <t>400KV Lapanga-Sterlite Ckt-II</t>
  </si>
  <si>
    <t>220 KV Katapali-Lapanga Ckt- I</t>
  </si>
  <si>
    <t>220 KV Katapali-Lapanga Ckt- II</t>
  </si>
  <si>
    <t>132 KV Lapanga-RTSS Rengali</t>
  </si>
  <si>
    <t>132 KV Lapanga-SMC</t>
  </si>
  <si>
    <t>132 KV Lapanga-Aryan Ispat</t>
  </si>
  <si>
    <t>132 KV Budhipadar-Lapanga</t>
  </si>
  <si>
    <t>132 KV Lapanga-Jharsuguda</t>
  </si>
  <si>
    <t>132 KV Lapanga-Burla Ckt- II</t>
  </si>
  <si>
    <t xml:space="preserve">132 KV Lapanga- Burla PH Ckt-I "T" at Hirakud </t>
  </si>
  <si>
    <t>132KV Rajgangpur- Tarkera Ckt- I</t>
  </si>
  <si>
    <t>132KV Rajgangpur- Tarkera Ckt- II</t>
  </si>
  <si>
    <t>132KV Rajgangpur- Railway Ckt-I</t>
  </si>
  <si>
    <t>132KV Rajgangpur- Railway Ckt-II</t>
  </si>
  <si>
    <t>132KV Rajgangpur - OCL</t>
  </si>
  <si>
    <t>220 KV Bonai - RTSS Bimlagarh</t>
  </si>
  <si>
    <t xml:space="preserve">220 KV Bonai - Tarkera </t>
  </si>
  <si>
    <t>132 KV Kalunga-Tarkera</t>
  </si>
  <si>
    <t>220 KV Rengali- Deogarh</t>
  </si>
  <si>
    <t>132kV Chhend-Tarkera ckt-I</t>
  </si>
  <si>
    <t>132kV Chhend-Tarkera ckt-II</t>
  </si>
  <si>
    <t>132kV Nuagaon Traction</t>
  </si>
  <si>
    <t>132kv Rourkela-Joda (Nalda)</t>
  </si>
  <si>
    <t>220kv Tarkera-Rengali</t>
  </si>
  <si>
    <t>220kV Tarkera- RSP Ckt-I</t>
  </si>
  <si>
    <t>220kV Tarkera- Bisra PGCIL Ckt-I</t>
  </si>
  <si>
    <t>220kV Tarkera- Bisra PGCILCkt-II</t>
  </si>
  <si>
    <t>220kV Tarkera- RSP Ckt-II</t>
  </si>
  <si>
    <t>220kV Tarkera- RSP Ckt-III</t>
  </si>
  <si>
    <t>220kV Tarkera- RSP Ckt-IV</t>
  </si>
  <si>
    <t>132kV Tarkera- RSP Ckt-I</t>
  </si>
  <si>
    <t>132kV Tarkera- RSP Ckt-II</t>
  </si>
  <si>
    <t>132KV Angul- MCL Ckt-I</t>
  </si>
  <si>
    <t>132KV Angul- MCL Ckt-II</t>
  </si>
  <si>
    <t>40 MVA  Transformer-I</t>
  </si>
  <si>
    <t>20 MVA  Transformer-III</t>
  </si>
  <si>
    <t>20 MVA Transformer-I</t>
  </si>
  <si>
    <t>12.5 MVA  Transformer-II</t>
  </si>
  <si>
    <t>12.5 MVA  Transformer-III</t>
  </si>
  <si>
    <t>132 kV Chainpali-RTSS Talcher</t>
  </si>
  <si>
    <t>132 kV TTPS - Chainpal Ckt - I</t>
  </si>
  <si>
    <t>132 kV TTPS - Chainpal Ckt- II</t>
  </si>
  <si>
    <t>132 kV Chainpal - Meramundali Ckt-I</t>
  </si>
  <si>
    <t>132 kV Chainpal - Meramundali Ckt-II</t>
  </si>
  <si>
    <t>220 kV BUS-I</t>
  </si>
  <si>
    <t>220 kV BUS-II</t>
  </si>
  <si>
    <t>220KV Rengali-PGCIL Ckt-I</t>
  </si>
  <si>
    <t>220KV Rengali-PGCIL Ckt-II</t>
  </si>
  <si>
    <t>220KV Rengali- Rengali PH Ckt-I</t>
  </si>
  <si>
    <t>220KV Rengali- Rengali PH Ckt-II</t>
  </si>
  <si>
    <t>132KV Meramundali-Dhenkanal</t>
  </si>
  <si>
    <t>132KV Dhenkanal-Khuntuni</t>
  </si>
  <si>
    <t>132KV Dhenkanal-Khajuriakata-Nuapatna T Line</t>
  </si>
  <si>
    <t>132KV Dhenkanal- RTSS Joranda</t>
  </si>
  <si>
    <t>132kV Kamakhyanagar - Goda</t>
  </si>
  <si>
    <t>132kV Kamakhyanagar-RTSS Kamakhyanagar</t>
  </si>
  <si>
    <t>40MVA Transformer I</t>
  </si>
  <si>
    <t>40MVA Transformer II</t>
  </si>
  <si>
    <t>40MVA Transformer III</t>
  </si>
  <si>
    <t>132KV Kharagprasad-NBVL Ckt-I</t>
  </si>
  <si>
    <t>132KV Kharagprasad-NBVL Ckt-II</t>
  </si>
  <si>
    <t>132KV Kharagprasad-Meramundali Ckt-I</t>
  </si>
  <si>
    <t>132KV Kharagprasad-Meramundali Ckt-II</t>
  </si>
  <si>
    <t>132KV Kharagprasad- Meramundali RTSS</t>
  </si>
  <si>
    <t>132KV Kharagprasad-MGM</t>
  </si>
  <si>
    <t>132KV Kharagprasad-SGEL</t>
  </si>
  <si>
    <t>132kv Meramundali-KhajuriaKata</t>
  </si>
  <si>
    <t xml:space="preserve">132kv KhajuriaKata-Nuapatna </t>
  </si>
  <si>
    <t>132kV Goda- Kalarangi</t>
  </si>
  <si>
    <t>132kV Kalarangi - Duburi</t>
  </si>
  <si>
    <t>220/132/33kV GRID S/s Goda</t>
  </si>
  <si>
    <t>160MVA AUTO-I</t>
  </si>
  <si>
    <t>160MVA AUTO-II</t>
  </si>
  <si>
    <t>220 KV Goda- Duburi</t>
  </si>
  <si>
    <t>400 KV Meramundali- New Duburi Ckt- I</t>
  </si>
  <si>
    <t>400 KV Meramundali- New Duburi Ckt- II</t>
  </si>
  <si>
    <t>400 KV Meramundali- Bolangir PG</t>
  </si>
  <si>
    <t>400 KV Meramundali- Kaniha Ckt- II</t>
  </si>
  <si>
    <t>400 KV Meramundali- Kaniha Ckt- I</t>
  </si>
  <si>
    <t>400 KV Meramundali-JSPLCkt-I</t>
  </si>
  <si>
    <t>400 KV Meramundali-JSPLCkt-II</t>
  </si>
  <si>
    <t>220 KV Meramundali- Kaniha Ckt- I</t>
  </si>
  <si>
    <t>220 KV Meramundali- Kaniha Ckt- II</t>
  </si>
  <si>
    <t>220 KV Meramundali-TTPS Ckt-I</t>
  </si>
  <si>
    <t>220 KV Meramundali-TTPS Ckt-II</t>
  </si>
  <si>
    <t>220 KV Meramundali- NALCO Ckt-I</t>
  </si>
  <si>
    <t>220 KV Meramundali- NALCO Ckt-II</t>
  </si>
  <si>
    <t>220 KV Meramundali- Narsinghpur</t>
  </si>
  <si>
    <t>220 KV Meramundali- TATA BSL Ckt- I</t>
  </si>
  <si>
    <t>220 KV Meramundali- TATA BSL Ckt- II</t>
  </si>
  <si>
    <t>132 KV Meramundali- BRG</t>
  </si>
  <si>
    <t xml:space="preserve">132 KV Meramundali- RML FAD </t>
  </si>
  <si>
    <t xml:space="preserve">132 KV Meramundali- RML DSP </t>
  </si>
  <si>
    <t xml:space="preserve">132 KV OCL-Salipur </t>
  </si>
  <si>
    <t>132 kV Khuntuni-ICCL</t>
  </si>
  <si>
    <t>100MVA Auto-I</t>
  </si>
  <si>
    <t>100MVA Auto-II</t>
  </si>
  <si>
    <t>160MVA Auto-III</t>
  </si>
  <si>
    <t>63 MVA  Transformer-I</t>
  </si>
  <si>
    <t>63 MVA  Transformer-II</t>
  </si>
  <si>
    <t>220 kV Bidanasi-Cuttack-I</t>
  </si>
  <si>
    <t>220 KV Bidanasi-Cuttack-II</t>
  </si>
  <si>
    <t>132 KV Cuttack- Phulnakhara</t>
  </si>
  <si>
    <t>132 KV Cuttack – Jagatsinghpur</t>
  </si>
  <si>
    <t>220/132/33KV Grid S/s Cuttack</t>
  </si>
  <si>
    <t>132/33KV Grid S/s Brajbiharipur</t>
  </si>
  <si>
    <t>160MVA Auto - I</t>
  </si>
  <si>
    <t>100MVA Auto - II</t>
  </si>
  <si>
    <t>132KV Bidanasi- Brajabiharipur</t>
  </si>
  <si>
    <t>132KV Brajabiharipur- BPPL</t>
  </si>
  <si>
    <t>40 MVA  Transformer- IV</t>
  </si>
  <si>
    <t>12.5 MVA  Transformer-I</t>
  </si>
  <si>
    <t>132/33KV Grid S/s Rajnagar</t>
  </si>
  <si>
    <t>132 KV Pattamundai- Rajnagar Ckt- I</t>
  </si>
  <si>
    <t>132 KV Pattamundai- Rajnagar Ckt- II</t>
  </si>
  <si>
    <t>160MVA Auto-II</t>
  </si>
  <si>
    <t>132KV Paradeep- RTSS Siju</t>
  </si>
  <si>
    <t>220kV New Duburi-Paradeep ckt-II</t>
  </si>
  <si>
    <t>220kV Paradeep- IOCL</t>
  </si>
  <si>
    <t>220kV Paradeep- ESSAR ckt- I</t>
  </si>
  <si>
    <t>220kV Paradeep- ESSAR ckt- II</t>
  </si>
  <si>
    <t>132KV Paradeep- PPT ckt-I</t>
  </si>
  <si>
    <t>132KV Paradeep- PPT ckt-II</t>
  </si>
  <si>
    <t>132KV Paradeep- PPL ckt-I</t>
  </si>
  <si>
    <t>132KV Paradeep- PPL ckt-II</t>
  </si>
  <si>
    <t>132KV Paradeep- IFFCO ckt-I</t>
  </si>
  <si>
    <t>132KV Paradeep- IFFCO ckt-II</t>
  </si>
  <si>
    <t>132KV Paradeep- Kendrapara ckt-II</t>
  </si>
  <si>
    <t>160 MVA Auto- I</t>
  </si>
  <si>
    <t>160 MVA Auto- II</t>
  </si>
  <si>
    <t>160 MVA Auto- III</t>
  </si>
  <si>
    <t>220 kV Balasore-Bhadrak</t>
  </si>
  <si>
    <t>132 kV Balasore-Basta</t>
  </si>
  <si>
    <t>132 kV Balasore-Balasore Alloys</t>
  </si>
  <si>
    <t>132 kV Balasore-Birla-Tyres</t>
  </si>
  <si>
    <t>132 kV Balasore-Traction</t>
  </si>
  <si>
    <t>132 kV Balasore-Somnathpur</t>
  </si>
  <si>
    <t>132 KV Basta- Jaleswar Feeder</t>
  </si>
  <si>
    <t>132KV Bhogarai- Kuchei PG</t>
  </si>
  <si>
    <t xml:space="preserve">132KV Bhogarai- Jaleswar </t>
  </si>
  <si>
    <t>132KV Somanathpur- EMAMI</t>
  </si>
  <si>
    <t>132KV Somanathpur- Stork Ferro</t>
  </si>
  <si>
    <t>132 KV Kuchei PG- Jaleswar</t>
  </si>
  <si>
    <t>132 KV Jaleswar- Jaleswar RTSS</t>
  </si>
  <si>
    <t>132kV Baripada-Kuchei PG</t>
  </si>
  <si>
    <t>132kV Baripada-Betanoti</t>
  </si>
  <si>
    <t>132/33 kV Grid S/S, Betanati</t>
  </si>
  <si>
    <t>100 MVA Auto- I</t>
  </si>
  <si>
    <t>63 MVA  Transformer-III</t>
  </si>
  <si>
    <t>220 kV Main Bus-I</t>
  </si>
  <si>
    <t>220 kV Main Bus-Ii</t>
  </si>
  <si>
    <t>132 kV Main Bus In New S/Y</t>
  </si>
  <si>
    <t>132 kV Transfer Bus In New S/Y</t>
  </si>
  <si>
    <t>132 kV Main Bus In Old S/Y</t>
  </si>
  <si>
    <t>132 kV Transfer Bus In Old S/Y</t>
  </si>
  <si>
    <t>220 KV Bhadrak-New Duburi</t>
  </si>
  <si>
    <t>132 KV Bhadrak-Jajpur Town</t>
  </si>
  <si>
    <t>132 KV Bhadrak- Facor</t>
  </si>
  <si>
    <t>132 KV Bhadrak- Facor power</t>
  </si>
  <si>
    <t xml:space="preserve">132 KV Bhadrak-Traction </t>
  </si>
  <si>
    <t xml:space="preserve">132KV Jajpur Road-Jajpur Town </t>
  </si>
  <si>
    <t>220 KV Duburi- New Duburi Ckt-I</t>
  </si>
  <si>
    <t>220 KV Duburi- New Duburi Ckt-II</t>
  </si>
  <si>
    <t>220 KV Duburi- NINL</t>
  </si>
  <si>
    <t>132 KV Duburi- RTSS Jakhapura</t>
  </si>
  <si>
    <t>132 KV Duburi- BRPL</t>
  </si>
  <si>
    <t>132 KV Duburi- Mishrilal</t>
  </si>
  <si>
    <t>132 KV Duburi- BC Mohanty</t>
  </si>
  <si>
    <t>132 KV Duburi- JSW</t>
  </si>
  <si>
    <t>132kV Jajpur Road-Chandikhole</t>
  </si>
  <si>
    <t>132kV Jajpur Road-Kendrapara</t>
  </si>
  <si>
    <t>132KV BC Mohanty- RTSS Tomka</t>
  </si>
  <si>
    <t>220 kV Joda- TTPS Ckt-II</t>
  </si>
  <si>
    <t>220 kV Joda- JSPL</t>
  </si>
  <si>
    <t>220 kV Joda- R.C.PUR</t>
  </si>
  <si>
    <t>220 kV Joda- TSIL</t>
  </si>
  <si>
    <t>220 kV Joda- Tata Steel</t>
  </si>
  <si>
    <t>132 kV Joda- Barbil</t>
  </si>
  <si>
    <t>132 kV Joda- Palasponga</t>
  </si>
  <si>
    <t>132 kV Joda- FAP Joda</t>
  </si>
  <si>
    <t>132 kV Joda- RTSS Banaspani</t>
  </si>
  <si>
    <t>132 kV Joda- Kenduposi</t>
  </si>
  <si>
    <t>132 KV Palasponga- Keonjhar RTSS</t>
  </si>
  <si>
    <t>132 KV Palasponga- ESSAR Steel</t>
  </si>
  <si>
    <t>220 kV Keonjhar -PGCIL Ckt-I</t>
  </si>
  <si>
    <t>220 kV Keonjhar -PGCIL Ckt-II</t>
  </si>
  <si>
    <t>400/220/33 kV Grid S/S, New Duburi</t>
  </si>
  <si>
    <t>400 KV New Duburi- Baripada PG</t>
  </si>
  <si>
    <t>400 KV New Duburi- Pandiabil PG</t>
  </si>
  <si>
    <t>400 KV New Duburi- Tata Steel ckt-I</t>
  </si>
  <si>
    <t>400 KV New Duburi- Tata Steel ckt-II</t>
  </si>
  <si>
    <t>220 KV New Duburi- Jindal Ckt-I</t>
  </si>
  <si>
    <t>220 KV New Duburi- Jindal Ckt-II</t>
  </si>
  <si>
    <t>220 KV New Duburi- Rohit</t>
  </si>
  <si>
    <t>220 KV New Duburi- VISA</t>
  </si>
  <si>
    <t>220 KV New Duburi- Maithan</t>
  </si>
  <si>
    <t>220 KV New Duburi- Emami Cement</t>
  </si>
  <si>
    <t>40 MVAPower Transformer - III</t>
  </si>
  <si>
    <t>160MVA Auto-I</t>
  </si>
  <si>
    <t>220KV Jayanagar- Upper Kolab Ckt-I</t>
  </si>
  <si>
    <t>220KV Jayanagar- Upper Kolab Ckt-II</t>
  </si>
  <si>
    <t>220KV Jayanagar- Jeypore PGCIL Ckt-II</t>
  </si>
  <si>
    <t>220KV Jayanagar- Jeypore PGCIL Ckt-IV</t>
  </si>
  <si>
    <t>132KV Jayanagar- Podagada</t>
  </si>
  <si>
    <t>132KV Jayanagar- Machkund</t>
  </si>
  <si>
    <t>132KV Jayanagar- Damanjodi</t>
  </si>
  <si>
    <t>132KV Jayanagar- Traction</t>
  </si>
  <si>
    <t>132KV Jayanagar- Meenakshi</t>
  </si>
  <si>
    <t>132KV Tentulikhunti- Dabugaon</t>
  </si>
  <si>
    <t>132KV Sunabeda- HAL</t>
  </si>
  <si>
    <t>132KV Sunabeda- Damanjodi</t>
  </si>
  <si>
    <t>132KV Sunabeda- Pottangi</t>
  </si>
  <si>
    <t>20 MVA  Transformer- I</t>
  </si>
  <si>
    <t>132KV Podagada -Pottangi</t>
  </si>
  <si>
    <t>132KV Rayagada- Podagada</t>
  </si>
  <si>
    <t>220 kV OHPC/ Jayanagar Incomer -II</t>
  </si>
  <si>
    <t>220 kV OHPC Incomer -I</t>
  </si>
  <si>
    <t>220/33kV Grid S/S, Govindpalli</t>
  </si>
  <si>
    <t>220 kV Balimela- Jayanagar Ckt-I "T" connection</t>
  </si>
  <si>
    <t>100MVA Auto- I</t>
  </si>
  <si>
    <t>100MVA Auto- II</t>
  </si>
  <si>
    <t>160MVA Auto- III</t>
  </si>
  <si>
    <t>132kV Rayagada- RTSS Rayagada</t>
  </si>
  <si>
    <t>132kV Akhusingh- Rayagada</t>
  </si>
  <si>
    <t>132kV Akhusingh- Paralakhemundi</t>
  </si>
  <si>
    <t>132kV Akhusingh- Mohana</t>
  </si>
  <si>
    <t>132kV Akhusingh- Gunupur</t>
  </si>
  <si>
    <t>220kV Laxmipur- NALCO(Damanjodi) Ckt-I</t>
  </si>
  <si>
    <t>220kV Laxmipur- NALCO(Damanjodi) Ckt-II</t>
  </si>
  <si>
    <t>220kV Laxmipur- Aditya Alumina Ckt-I</t>
  </si>
  <si>
    <t>220kV Laxmipur- Aditya Alumina Ckt-II</t>
  </si>
  <si>
    <t>220kV Laxmipur- RTSS Laxmipur</t>
  </si>
  <si>
    <t>132 kV Muniguda- Bissamcuttack RTSS</t>
  </si>
  <si>
    <t>220kV Jayapatna- Kasipur</t>
  </si>
  <si>
    <t>400KV Mendhasal- Meramundali Ckt-I</t>
  </si>
  <si>
    <t>400KV Mendhasal- Meramundali Ckt-II</t>
  </si>
  <si>
    <t>132KV Khurda- Kaipadar TSS Line</t>
  </si>
  <si>
    <t>132KV Mendhasal- Khurda</t>
  </si>
  <si>
    <t>132KV Khurda- Atri Ckt-I</t>
  </si>
  <si>
    <t>132KV Khurda- Atri Ckt-II</t>
  </si>
  <si>
    <t>220 kV Bolangir New- Kesinga</t>
  </si>
  <si>
    <t>132Kv Tushra-RTSS Deogaon Road</t>
  </si>
  <si>
    <t>160MVA Auto Transformer 1</t>
  </si>
  <si>
    <t>160MVA Auto Transformer 2</t>
  </si>
  <si>
    <t>132Kv Sonepur - Boudh</t>
  </si>
  <si>
    <t>220/132/33 kV Grid S/S Jayapatna</t>
  </si>
  <si>
    <t>132KV Bhawanipatna- Lanjigarh RTSS</t>
  </si>
  <si>
    <t>132KV Bhawanipatna- Bhawanipatna RTSS</t>
  </si>
  <si>
    <t>132Kv Tushra- Kesinga line</t>
  </si>
  <si>
    <t>132KV Nuapada - Nuapada RTSS</t>
  </si>
  <si>
    <t>132KV Padampur-Nuapada Ckt-1</t>
  </si>
  <si>
    <t>132KV Padampur-Nuapada Ckt-2</t>
  </si>
  <si>
    <t xml:space="preserve">132 kV Bargarh - Thuapali </t>
  </si>
  <si>
    <t>132 KV Rairakhol- RTSS Rairakhol</t>
  </si>
  <si>
    <t xml:space="preserve">132 KV Burla PH - Hirakud </t>
  </si>
  <si>
    <t xml:space="preserve">132kV Rajgangpur/Kutra-Kuchinda </t>
  </si>
  <si>
    <t>220/33KV Grid S/s Lephripada</t>
  </si>
  <si>
    <t>220 KV Basundhara- Lephripada</t>
  </si>
  <si>
    <t>132/33KV Grid S/s Lakhanpur</t>
  </si>
  <si>
    <t>132 KV Budhipadar- Lakhanpur (Formerly MCL-II)</t>
  </si>
  <si>
    <t>132 KV Brajrajnagar- Lakhanpur</t>
  </si>
  <si>
    <t>220KV Bus- I</t>
  </si>
  <si>
    <t>220KV Bus- II</t>
  </si>
  <si>
    <t>132KV Bus- I</t>
  </si>
  <si>
    <t>132KV Bus- II</t>
  </si>
  <si>
    <t>132/33 kV S/S, Rourkela</t>
  </si>
  <si>
    <t>132 KV Chainpal-Global-TFL Feeder</t>
  </si>
  <si>
    <t>132/33 kV Grid S/s, Gondia</t>
  </si>
  <si>
    <t>132KV TTPS- Gondia</t>
  </si>
  <si>
    <t>132KV Gondia- Jabamayee Ferro Alloys</t>
  </si>
  <si>
    <t>220/33KV Grid S/s Godisahi</t>
  </si>
  <si>
    <t>132KV Paradeep- Marshaghai</t>
  </si>
  <si>
    <t xml:space="preserve">132 kV Kendrapara-M/S RAMCO </t>
  </si>
  <si>
    <t>132 kV Kendrapara-Chandikhole</t>
  </si>
  <si>
    <t>132 kV Kendrapara-Pattamundai</t>
  </si>
  <si>
    <t>132 kV Kendrapara-Marshaghai</t>
  </si>
  <si>
    <t>132KV Paradeep- Tirtol</t>
  </si>
  <si>
    <t>220 kV Balasore-PGCIL-1</t>
  </si>
  <si>
    <t>220 kV Balasore-PGCIL-2</t>
  </si>
  <si>
    <t>132 kV Balasore-Chandipur</t>
  </si>
  <si>
    <t>132 kV Soro - Chandipur</t>
  </si>
  <si>
    <t>132 kV Betanati- Udala</t>
  </si>
  <si>
    <t>160 MVA Auto Transformer - II</t>
  </si>
  <si>
    <t>132 KV Duburi- Jabamayee Ferro Alloys</t>
  </si>
  <si>
    <t>132 kV BUS-I</t>
  </si>
  <si>
    <t>132 kV BUS-II</t>
  </si>
  <si>
    <t>220 kV Joda- Telkoi</t>
  </si>
  <si>
    <t>220/33KV GSS Telkoi</t>
  </si>
  <si>
    <t>132KV Jayanagar- Tentulikhunti</t>
  </si>
  <si>
    <t>132KV Jayanagar- Boriguma</t>
  </si>
  <si>
    <t>220KV Jayanagar- Jeypore PGCIL Ckt-I</t>
  </si>
  <si>
    <t>220KV Jayanagar- Jeypore PGCIL Ckt-III</t>
  </si>
  <si>
    <t>132KV Tentulikhunti- Nabarangpur feeder</t>
  </si>
  <si>
    <t>132/33kV Grid S/S, Nabarangpur</t>
  </si>
  <si>
    <t>132KV Nabarangpur- Boriguma feeder</t>
  </si>
  <si>
    <t>132KV Dabugaon - Umerkote</t>
  </si>
  <si>
    <t>220 kV Malkangiri-Kalimela</t>
  </si>
  <si>
    <t>220 kV Malkangiri- Govindpalli</t>
  </si>
  <si>
    <t>220/33kV Grid S/S, Kalimela</t>
  </si>
  <si>
    <t>220 kV Balimela -Kalimela</t>
  </si>
  <si>
    <t>220/132/33 kV Grid S/S, Gunupur</t>
  </si>
  <si>
    <t>160MVA Auto- I</t>
  </si>
  <si>
    <t>160MVA Auto- II</t>
  </si>
  <si>
    <t>220kV Narendrapur-Gunupur</t>
  </si>
  <si>
    <t>132kV RTSS Palasingi</t>
  </si>
  <si>
    <t>400 kV Bus-1</t>
  </si>
  <si>
    <t>400 kV Bus-2</t>
  </si>
  <si>
    <t>220 kV Bus-1</t>
  </si>
  <si>
    <t>220 kV Bus-2</t>
  </si>
  <si>
    <t>132 kV Bus</t>
  </si>
  <si>
    <t>BUS FAULT</t>
  </si>
  <si>
    <t>FEEDER FAULT</t>
  </si>
  <si>
    <t>132 KV Chandpur-Balugaon</t>
  </si>
  <si>
    <t>132kV Kesinga - ABReL</t>
  </si>
  <si>
    <t>132KV  Kantabanj- Kantabanji RTSS</t>
  </si>
  <si>
    <t>1</t>
  </si>
  <si>
    <t>2</t>
  </si>
  <si>
    <t>35MVA Transformer 1</t>
  </si>
  <si>
    <t>35MVA Transformer 3</t>
  </si>
  <si>
    <t>40MVA Transformer 4</t>
  </si>
  <si>
    <t>220kv Tarkera-Kuarnmunda</t>
  </si>
  <si>
    <t>3</t>
  </si>
  <si>
    <t>220/132/33kV GRID S/s Kuarnmunda</t>
  </si>
  <si>
    <t>160MVA AUTO-2</t>
  </si>
  <si>
    <t>132 KV Kuarnmunda-Chhend</t>
  </si>
  <si>
    <t>132 KV Kuarnmunda-Shree Ganesh Metaliks</t>
  </si>
  <si>
    <t>220/132/33kV GRID S/s Bamra</t>
  </si>
  <si>
    <t>220 KV Budhipadar-Kuarnmunda</t>
  </si>
  <si>
    <t>220 KV Budhipadar-Bamra</t>
  </si>
  <si>
    <t>220kV Bamra-Tarkera</t>
  </si>
  <si>
    <t>132kV Bamra-Rajgangpur</t>
  </si>
  <si>
    <t>132kV Bamra RTSS 1</t>
  </si>
  <si>
    <t>132kV Bamra RTSS 2</t>
  </si>
  <si>
    <t>132KV Rajgangpur - OISL</t>
  </si>
  <si>
    <t>132KV Rajgangpur- Shiva Cement (kutra)</t>
  </si>
  <si>
    <t>132/33KV Grid S/s Bhatli</t>
  </si>
  <si>
    <t>132 kV Bargarh New- Bhatli Ckt-I</t>
  </si>
  <si>
    <t>133 kV Bargarh New- Bhatli Ckt-II</t>
  </si>
  <si>
    <t>20 MVA Transformer-II</t>
  </si>
  <si>
    <t>220 KV Goda- Meramundali (B)</t>
  </si>
  <si>
    <t xml:space="preserve">400 KV Meramundali- Meramundali (B) </t>
  </si>
  <si>
    <t>220 KV Meramundali- Meramundali (B) (previuosly Duburi)</t>
  </si>
  <si>
    <t>220 KV Meramundali- Meramundali (B) (previuosly Goda)</t>
  </si>
  <si>
    <t>400/220/132kV Grid S/S, Meramundali (B)</t>
  </si>
  <si>
    <t>500 MVA ICT-1</t>
  </si>
  <si>
    <t>500 MVA ICT-2</t>
  </si>
  <si>
    <t>400 KV Meramundali (B)- GMR</t>
  </si>
  <si>
    <t>132 kV Khuntuni-Shree Cement</t>
  </si>
  <si>
    <t>Under B/D since 05.10.2022</t>
  </si>
  <si>
    <t>20 MVA TRF-I was replaced by 40 MVA on 31.07.2024</t>
  </si>
  <si>
    <t>20 MVA TRF-II was replaced by 40 MVA TRF-II on 24.07.2024.</t>
  </si>
  <si>
    <t>220 kV Balasore- Balimuda (Dhamra)</t>
  </si>
  <si>
    <t>132 KV Bhadrak-Agarpada</t>
  </si>
  <si>
    <t>132KV BC Mohanty- Daitari</t>
  </si>
  <si>
    <t>220 kV Telkoi-TTPS</t>
  </si>
  <si>
    <t>132 KV Barbil- Kamando Steel Plant (KSP)</t>
  </si>
  <si>
    <t>12.5 MVA  Transformer- II</t>
  </si>
  <si>
    <t>132/33kV Grid S/S, Borigumma</t>
  </si>
  <si>
    <t>220kV Therubali-Gunupur Feeder</t>
  </si>
  <si>
    <t>220kV Therubali-Bhanjanagar (Ckt-I)</t>
  </si>
  <si>
    <t>220kV Therubali-Bhanjanagar (Ckt-II)</t>
  </si>
  <si>
    <t>220kV Therubali-Indravati (Ckt-I)</t>
  </si>
  <si>
    <t>220kV Therubali-Indravati (Ckt-II)</t>
  </si>
  <si>
    <t>220kV Therubali-Indravati (Ckt-III)</t>
  </si>
  <si>
    <t>220kV Therubali-Kasipur</t>
  </si>
  <si>
    <t>220kV Therubali-Laxmipur (Ckt-I)</t>
  </si>
  <si>
    <t>220kV Therubali-Laxmipur (Ckt-II)</t>
  </si>
  <si>
    <t>220kV Therubali-U.Kolab</t>
  </si>
  <si>
    <t>132kV Therubali-Rayagada</t>
  </si>
  <si>
    <t>132kV J.K.Paper</t>
  </si>
  <si>
    <t>132kV IMFA Ltd</t>
  </si>
  <si>
    <t>132kV Therubali-Muniguda</t>
  </si>
  <si>
    <t>132kV RTSS Bhalumaska</t>
  </si>
  <si>
    <t>132KV Choudwar-ICCL</t>
  </si>
  <si>
    <t>132KV Choudwar-TS Alloys</t>
  </si>
  <si>
    <t>Choudwar-Kendrapara Road RTSS</t>
  </si>
  <si>
    <t>132KV Choudwar-Bidanasi</t>
  </si>
  <si>
    <t>132KV TS Alloys-Ultratech</t>
  </si>
  <si>
    <t>132KV Aarti-Ultratech</t>
  </si>
  <si>
    <t>132KV Aarti-Nuapatna</t>
  </si>
  <si>
    <t xml:space="preserve">132 KV Brajabiharipur -BPPL </t>
  </si>
  <si>
    <t>First six months of the previous year
(04/24 to 09/24)</t>
  </si>
  <si>
    <t>Last six months of the previous year
(10/24 to 03/25)</t>
  </si>
  <si>
    <t>First six months of the current year
(04/25 to 09/25)</t>
  </si>
  <si>
    <t>132KV Hinjili - Aska New</t>
  </si>
  <si>
    <t>132KV Hinjili - Berhampur</t>
  </si>
  <si>
    <t>132KV Digapahandi - Aska Ckt - 1</t>
  </si>
  <si>
    <t>132KV Digapahandi - Aska Ckt-2</t>
  </si>
  <si>
    <t>132KV Digapahandi - Chikiti Ckt-1</t>
  </si>
  <si>
    <t>132KV Digapahandi - Chikiti Ckt-2</t>
  </si>
  <si>
    <t>132 kV Railway Traction Feeder</t>
  </si>
  <si>
    <t>220 kV Bhanjanagar-Narasinghpur</t>
  </si>
  <si>
    <t>220 kV Bhanjanagar-Meramundali</t>
  </si>
  <si>
    <t>220 kV Bhanjanagar-Nayagarh</t>
  </si>
  <si>
    <t>220 kV Bhanjanagar-Mendhasala</t>
  </si>
  <si>
    <t>132 kV Bhanjanagar-Aska-1</t>
  </si>
  <si>
    <t>132 kV Bhanjanagar-Aska-2</t>
  </si>
  <si>
    <t>132 kV Bhanjanagar-G.Udaygiri</t>
  </si>
  <si>
    <t>132 kV  Aska-Purusottampur</t>
  </si>
  <si>
    <t>132 kV  Aska-Aska New 1</t>
  </si>
  <si>
    <t>132 kV  Aska-Aska New 2</t>
  </si>
  <si>
    <t>220 kV Bhanjanagar-Aska New-1</t>
  </si>
  <si>
    <t>220 kV Bhanjanagar-Aska New-2</t>
  </si>
  <si>
    <t>220 kV Narendrapur-Aska New</t>
  </si>
  <si>
    <t>220 kV Therubali-Aska New</t>
  </si>
  <si>
    <t>132 kV Phulbani-G.Udaygiri</t>
  </si>
  <si>
    <t>132 kV Solari Traction line</t>
  </si>
  <si>
    <t>132 kV Chatrapur- IRE-1</t>
  </si>
  <si>
    <t>132 kV Chatrapur- IRE-2</t>
  </si>
  <si>
    <t>132 kV Chatrapur- Ganjam</t>
  </si>
  <si>
    <t>132 kV Chatrapur- Rambha traction</t>
  </si>
  <si>
    <t>132 kV  Chatrapur-Balugaon</t>
  </si>
  <si>
    <t>132 kV GIL FEEDER</t>
  </si>
  <si>
    <t>132 kV Chatrapur- Purusottampur</t>
  </si>
  <si>
    <t>132KV Bhubaneswar - Nayapalli</t>
  </si>
  <si>
    <t>220 kV Main Bus-1</t>
  </si>
  <si>
    <t>220 kV Main Bus-2</t>
  </si>
  <si>
    <t>132 kV Main Bus</t>
  </si>
  <si>
    <t>132 kV Reserve Bus</t>
  </si>
  <si>
    <t>After replacemnt of Damage/Burst  PT 220KV Bus was Charged</t>
  </si>
  <si>
    <t>132 kV Pratapsasan-Cuttack Ckt-1</t>
  </si>
  <si>
    <t>132 kV Pratapsasan-Cuttack Ckt-2</t>
  </si>
  <si>
    <t>132kV Chandaka B-Mancheswar (B) UG cable</t>
  </si>
  <si>
    <t>220 kV Atri-Mendhasal</t>
  </si>
  <si>
    <t>(ii) (b)</t>
  </si>
  <si>
    <t>(ii) (a)</t>
  </si>
  <si>
    <t xml:space="preserve"> Dismantled on 20.02.2025</t>
  </si>
  <si>
    <t>Newly commissioned on 09.04.2025</t>
  </si>
  <si>
    <t>Newly charged on 28.05.2025</t>
  </si>
  <si>
    <t>220kV Nayagarh-RTSS Line</t>
  </si>
  <si>
    <t xml:space="preserve"> Faulty since November -2023</t>
  </si>
  <si>
    <t>Trf commissioned on dtd. 30.07.2025</t>
  </si>
  <si>
    <t>220 KV Pandiabil- Samngara  Fdr - II</t>
  </si>
  <si>
    <t>132 KV Samangara-Satasankha Fdr -II</t>
  </si>
  <si>
    <t>220/132/33 kV Grid S/S New Bolangir</t>
  </si>
  <si>
    <t>132 kV Patnagarh-Padampur Ckt-I</t>
  </si>
  <si>
    <t>132 kV Patnagarh-Padampur Ckt-II</t>
  </si>
  <si>
    <t>132 kV Bolangir Old – Sonepur</t>
  </si>
  <si>
    <t>Date of Charging -10/05/2025</t>
  </si>
  <si>
    <t>T arrangement done on 14/11/2024 till dated 10/05/2025</t>
  </si>
  <si>
    <t>132 KV Balangir New-Birmaharajpur-Sonepur T line</t>
  </si>
  <si>
    <t>132 KV Balangir New-Birmaharajpur line</t>
  </si>
  <si>
    <t>(i) (a)</t>
  </si>
  <si>
    <t>(i) (b)</t>
  </si>
  <si>
    <t>132/33kV Grid S/S, Brundabahal</t>
  </si>
  <si>
    <t>132kV Kesinga-Bhawanipatna</t>
  </si>
  <si>
    <t>132 kV Junagarh - Brundabahal</t>
  </si>
  <si>
    <t>132 KV Katapali- Chiplima PH Ckt-I</t>
  </si>
  <si>
    <t>132 KV Katapali- Chiplima PH Ckt-II</t>
  </si>
  <si>
    <t>Bucholz relay &amp; OSR relay covered to protect from moisture ingress due to rain, Relay setting changed by E&amp;MR</t>
  </si>
  <si>
    <t>Relay setting changed by E&amp;MR</t>
  </si>
  <si>
    <t xml:space="preserve">132 KV Burla PH-Sambalpur </t>
  </si>
  <si>
    <t>132/33KV Grid S/s Brajrajnagar</t>
  </si>
  <si>
    <t>132kV Brajrajnagar - Jorabaga MCL feeder</t>
  </si>
  <si>
    <t xml:space="preserve">132kV Brajrajnagar - RTSS Kechhobahal </t>
  </si>
  <si>
    <t>132kV Brajrajnagar - RTSS Belpahar -I</t>
  </si>
  <si>
    <t>132kV Brajrajnagar - RTSS Belpahar -II</t>
  </si>
  <si>
    <t>132 KV Jharsuguda-Ction Ispat Ckt-I</t>
  </si>
  <si>
    <t>400KV Lapanga-Hindalco Ckt-I</t>
  </si>
  <si>
    <t>400KV Lapanga-Hindalco Ckt-II</t>
  </si>
  <si>
    <t>132 KV Kalunga-EIPL</t>
  </si>
  <si>
    <t>220/132 kV Grid S/S Tarkera</t>
  </si>
  <si>
    <t>100MVA Auto Transformer-1</t>
  </si>
  <si>
    <t>100MVA Auto Transformer-2</t>
  </si>
  <si>
    <t>100MVA Auto Transformer-3</t>
  </si>
  <si>
    <t>100MVA Auto Transformer-4</t>
  </si>
  <si>
    <t>220/33kV Grid S/S Deogarh</t>
  </si>
  <si>
    <t xml:space="preserve">220kV Barkote-Bonai </t>
  </si>
  <si>
    <t>220kV Barkote-Deogarh</t>
  </si>
  <si>
    <t>220 KV Meramundali (B)- Duburi</t>
  </si>
  <si>
    <t>132 KV Choudwar - RTSS Charbatia</t>
  </si>
  <si>
    <t>132KV Aarti - Beekay Steel</t>
  </si>
  <si>
    <t>132/33KV Grid S/s Bahugram</t>
  </si>
  <si>
    <t>132 KV ICCL-Bahugram-Salipur T line</t>
  </si>
  <si>
    <t xml:space="preserve">132 KV Bahugram-Salipur </t>
  </si>
  <si>
    <t>220 kV Bidanasi - Godisahi</t>
  </si>
  <si>
    <t>220 kV Bidanasi - Mendhasal</t>
  </si>
  <si>
    <t>132 KV Chandikhol - MTPCL Ckt-1</t>
  </si>
  <si>
    <t xml:space="preserve">132 KV Chandikhol - MTPCL Ckt-2 </t>
  </si>
  <si>
    <t>220/33KV Grid S/s Balichandrapur</t>
  </si>
  <si>
    <t>220 kV New Duburi - Balichandrapur</t>
  </si>
  <si>
    <t>132 KV Balichandrapur - Paradeep</t>
  </si>
  <si>
    <t>132/33 kV Grid S/S, Chandipur</t>
  </si>
  <si>
    <t>20 MVA TRF is replaced by 40 MVA TRF on 16.04.2025.</t>
  </si>
  <si>
    <t>132kV Kuchie PG-Bangiriposi Ckt- 1</t>
  </si>
  <si>
    <t>132kV Bangiriposi-Rairangpur</t>
  </si>
  <si>
    <t>132kV Kuchie PG-Bangiriposi Ckt- 2</t>
  </si>
  <si>
    <t>132KV Karanjia-Turumunga</t>
  </si>
  <si>
    <t xml:space="preserve"> Karanjia GSS availed power supply from Turumunga GSS on dated 05.06.2025 and no P/S connectivity to Palaspanga GSS</t>
  </si>
  <si>
    <t>132 KV Chandbali - Balimunda (Dhamra) Ckt- 1</t>
  </si>
  <si>
    <t>132 KV Chandbali - Balimunda (Dhamra) Ckt- 2</t>
  </si>
  <si>
    <t>132 KV Palasponga - MSP</t>
  </si>
  <si>
    <t>132 KV Palasponga - OSISL</t>
  </si>
  <si>
    <t>132 KV Palasponga - Turumunga</t>
  </si>
  <si>
    <t>315 MVA ICT- 1</t>
  </si>
  <si>
    <t>315 MVA ICT- 2</t>
  </si>
  <si>
    <t>500 MVA ICT- 3</t>
  </si>
  <si>
    <t>132KV Jayanagar- Sunabeda Ckt - 1</t>
  </si>
  <si>
    <t>132KV Jayanagar- Sunabeda Ckt - 2</t>
  </si>
  <si>
    <t>132KV Main Bus(Machkund Portion)</t>
  </si>
  <si>
    <t>132KV Main Bus(BTH Portion)</t>
  </si>
  <si>
    <t>132KV Reserve Bus</t>
  </si>
  <si>
    <t>220 kV Balimela - Upper Sileru</t>
  </si>
  <si>
    <t>220 kV Balimela- Govindpalli (LILO from Balimela - Jayanagar ckt-III)</t>
  </si>
  <si>
    <t>220 kV Govindpalli - Jayanagar(LILO from Balimela - Jayanagar ckt-III)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</si>
</sst>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[h]:mm"/>
    <numFmt numFmtId="166" formatCode="[hh]:mm"/>
    <numFmt numFmtId="167" formatCode="00"/>
    <numFmt numFmtId="168" formatCode="[hh]:mm:ss"/>
    <numFmt numFmtId="169" formatCode="h:mm:ss;@"/>
    <numFmt numFmtId="170" formatCode="[$-F400]h:mm:ss\ AM/PM"/>
    <numFmt numFmtId="171" formatCode="[$-14009]hh:mm:ss;@"/>
    <numFmt numFmtId="172" formatCode="[h]:mm:ss;@"/>
    <numFmt numFmtId="173" formatCode="[$-4009]General"/>
    <numFmt numFmtId="174" formatCode="[$-14009]h:mm:ss;@"/>
    <numFmt numFmtId="175" formatCode="00.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sz val="12"/>
      <name val="Arial"/>
    </font>
    <font>
      <sz val="11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0">
    <xf numFmtId="0" fontId="0" fillId="0" borderId="0"/>
    <xf numFmtId="164" fontId="7" fillId="0" borderId="0" applyFont="0" applyFill="0" applyBorder="0" applyAlignment="0" applyProtection="0"/>
    <xf numFmtId="0" fontId="8" fillId="2" borderId="0"/>
    <xf numFmtId="0" fontId="7" fillId="0" borderId="0"/>
    <xf numFmtId="0" fontId="6" fillId="2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10" applyNumberFormat="0" applyAlignment="0" applyProtection="0"/>
    <xf numFmtId="0" fontId="13" fillId="23" borderId="11" applyNumberFormat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10" applyNumberFormat="0" applyAlignment="0" applyProtection="0"/>
    <xf numFmtId="0" fontId="20" fillId="0" borderId="15" applyNumberFormat="0" applyFill="0" applyAlignment="0" applyProtection="0"/>
    <xf numFmtId="0" fontId="21" fillId="24" borderId="0" applyNumberFormat="0" applyBorder="0" applyAlignment="0" applyProtection="0"/>
    <xf numFmtId="0" fontId="7" fillId="25" borderId="16" applyNumberFormat="0" applyAlignment="0" applyProtection="0"/>
    <xf numFmtId="0" fontId="22" fillId="22" borderId="17" applyNumberFormat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4" fillId="0" borderId="0"/>
    <xf numFmtId="0" fontId="6" fillId="2" borderId="0"/>
    <xf numFmtId="0" fontId="6" fillId="2" borderId="0"/>
    <xf numFmtId="0" fontId="4" fillId="0" borderId="0"/>
    <xf numFmtId="0" fontId="6" fillId="2" borderId="0"/>
    <xf numFmtId="0" fontId="6" fillId="2" borderId="0"/>
    <xf numFmtId="0" fontId="4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3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7" fillId="0" borderId="0"/>
    <xf numFmtId="173" fontId="28" fillId="29" borderId="0" applyBorder="0" applyProtection="0"/>
    <xf numFmtId="0" fontId="6" fillId="2" borderId="0"/>
    <xf numFmtId="0" fontId="2" fillId="0" borderId="0"/>
    <xf numFmtId="173" fontId="28" fillId="29" borderId="0" applyBorder="0" applyProtection="0"/>
    <xf numFmtId="0" fontId="2" fillId="0" borderId="0"/>
    <xf numFmtId="9" fontId="7" fillId="0" borderId="0" applyFill="0" applyBorder="0" applyAlignment="0" applyProtection="0"/>
    <xf numFmtId="173" fontId="29" fillId="0" borderId="0"/>
    <xf numFmtId="0" fontId="30" fillId="0" borderId="0"/>
    <xf numFmtId="0" fontId="2" fillId="0" borderId="0"/>
    <xf numFmtId="0" fontId="2" fillId="0" borderId="0"/>
    <xf numFmtId="0" fontId="6" fillId="2" borderId="0"/>
    <xf numFmtId="0" fontId="6" fillId="2" borderId="0"/>
    <xf numFmtId="0" fontId="32" fillId="2" borderId="0"/>
    <xf numFmtId="0" fontId="1" fillId="0" borderId="0"/>
    <xf numFmtId="0" fontId="6" fillId="30" borderId="0"/>
    <xf numFmtId="0" fontId="6" fillId="2" borderId="0"/>
  </cellStyleXfs>
  <cellXfs count="551">
    <xf numFmtId="0" fontId="0" fillId="0" borderId="0" xfId="0"/>
    <xf numFmtId="4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4" xfId="0" applyNumberFormat="1" applyFont="1" applyFill="1" applyBorder="1" applyAlignment="1">
      <alignment horizontal="center" vertical="center"/>
    </xf>
    <xf numFmtId="46" fontId="7" fillId="0" borderId="4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26" fillId="0" borderId="1" xfId="48" applyNumberFormat="1" applyFont="1" applyFill="1" applyBorder="1" applyAlignment="1">
      <alignment horizontal="center" vertical="center"/>
    </xf>
    <xf numFmtId="21" fontId="26" fillId="2" borderId="1" xfId="48" applyNumberFormat="1" applyFont="1" applyBorder="1" applyAlignment="1">
      <alignment horizontal="center" vertical="center"/>
    </xf>
    <xf numFmtId="0" fontId="26" fillId="0" borderId="1" xfId="0" applyNumberFormat="1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27" fillId="26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6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5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26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26" borderId="1" xfId="0" applyFont="1" applyFill="1" applyBorder="1" applyAlignment="1">
      <alignment horizontal="left" vertical="center"/>
    </xf>
    <xf numFmtId="0" fontId="26" fillId="0" borderId="3" xfId="0" applyFont="1" applyBorder="1" applyAlignment="1">
      <alignment horizontal="center" vertical="center"/>
    </xf>
    <xf numFmtId="166" fontId="26" fillId="0" borderId="1" xfId="0" applyNumberFormat="1" applyFont="1" applyBorder="1" applyAlignment="1">
      <alignment vertical="center"/>
    </xf>
    <xf numFmtId="46" fontId="26" fillId="0" borderId="1" xfId="0" applyNumberFormat="1" applyFont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NumberFormat="1" applyFont="1" applyFill="1" applyBorder="1" applyAlignment="1">
      <alignment horizontal="center" vertical="center"/>
    </xf>
    <xf numFmtId="46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66" fontId="26" fillId="0" borderId="5" xfId="0" applyNumberFormat="1" applyFont="1" applyBorder="1" applyAlignment="1">
      <alignment vertical="center"/>
    </xf>
    <xf numFmtId="0" fontId="26" fillId="0" borderId="1" xfId="3" applyNumberFormat="1" applyFont="1" applyBorder="1" applyAlignment="1">
      <alignment horizontal="center" vertical="center"/>
    </xf>
    <xf numFmtId="0" fontId="26" fillId="26" borderId="1" xfId="0" applyFont="1" applyFill="1" applyBorder="1" applyAlignment="1">
      <alignment vertical="center" wrapText="1"/>
    </xf>
    <xf numFmtId="165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wrapText="1"/>
    </xf>
    <xf numFmtId="0" fontId="26" fillId="0" borderId="8" xfId="0" applyFont="1" applyBorder="1" applyAlignment="1">
      <alignment horizontal="center" vertical="center"/>
    </xf>
    <xf numFmtId="21" fontId="26" fillId="26" borderId="1" xfId="0" applyNumberFormat="1" applyFont="1" applyFill="1" applyBorder="1" applyAlignment="1">
      <alignment horizontal="left" vertical="center" wrapText="1"/>
    </xf>
    <xf numFmtId="0" fontId="26" fillId="0" borderId="2" xfId="0" applyFont="1" applyBorder="1" applyAlignment="1">
      <alignment vertical="center"/>
    </xf>
    <xf numFmtId="0" fontId="26" fillId="0" borderId="1" xfId="0" applyFont="1" applyBorder="1" applyAlignment="1">
      <alignment horizontal="center"/>
    </xf>
    <xf numFmtId="0" fontId="26" fillId="0" borderId="2" xfId="0" applyNumberFormat="1" applyFont="1" applyBorder="1" applyAlignment="1">
      <alignment horizontal="center" vertical="center"/>
    </xf>
    <xf numFmtId="0" fontId="26" fillId="0" borderId="4" xfId="0" applyNumberFormat="1" applyFont="1" applyFill="1" applyBorder="1" applyAlignment="1">
      <alignment horizontal="center" vertical="center"/>
    </xf>
    <xf numFmtId="0" fontId="26" fillId="0" borderId="4" xfId="48" applyNumberFormat="1" applyFont="1" applyFill="1" applyBorder="1" applyAlignment="1">
      <alignment horizontal="center" vertical="center"/>
    </xf>
    <xf numFmtId="46" fontId="26" fillId="26" borderId="1" xfId="0" applyNumberFormat="1" applyFont="1" applyFill="1" applyBorder="1" applyAlignment="1">
      <alignment horizontal="center" vertical="center"/>
    </xf>
    <xf numFmtId="46" fontId="26" fillId="0" borderId="4" xfId="0" applyNumberFormat="1" applyFont="1" applyFill="1" applyBorder="1" applyAlignment="1">
      <alignment horizontal="center" vertical="center"/>
    </xf>
    <xf numFmtId="0" fontId="26" fillId="0" borderId="5" xfId="0" applyNumberFormat="1" applyFont="1" applyBorder="1" applyAlignment="1">
      <alignment horizontal="center" vertical="center"/>
    </xf>
    <xf numFmtId="0" fontId="26" fillId="26" borderId="4" xfId="0" applyFont="1" applyFill="1" applyBorder="1" applyAlignment="1">
      <alignment horizontal="left" vertical="center"/>
    </xf>
    <xf numFmtId="0" fontId="26" fillId="0" borderId="2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vertical="center"/>
    </xf>
    <xf numFmtId="0" fontId="26" fillId="0" borderId="4" xfId="0" applyFont="1" applyFill="1" applyBorder="1" applyAlignment="1">
      <alignment vertical="center"/>
    </xf>
    <xf numFmtId="0" fontId="26" fillId="0" borderId="21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166" fontId="26" fillId="0" borderId="1" xfId="0" applyNumberFormat="1" applyFont="1" applyBorder="1" applyAlignment="1">
      <alignment horizontal="center" vertical="center" wrapText="1"/>
    </xf>
    <xf numFmtId="0" fontId="26" fillId="0" borderId="8" xfId="0" applyNumberFormat="1" applyFont="1" applyFill="1" applyBorder="1" applyAlignment="1">
      <alignment horizontal="center" vertical="center"/>
    </xf>
    <xf numFmtId="46" fontId="26" fillId="0" borderId="8" xfId="0" applyNumberFormat="1" applyFont="1" applyFill="1" applyBorder="1" applyAlignment="1">
      <alignment horizontal="center" vertical="center"/>
    </xf>
    <xf numFmtId="166" fontId="26" fillId="0" borderId="5" xfId="0" applyNumberFormat="1" applyFont="1" applyBorder="1" applyAlignment="1">
      <alignment horizontal="center" wrapText="1"/>
    </xf>
    <xf numFmtId="0" fontId="26" fillId="0" borderId="1" xfId="0" applyFont="1" applyBorder="1" applyAlignment="1">
      <alignment horizontal="center" vertical="top" wrapText="1"/>
    </xf>
    <xf numFmtId="166" fontId="26" fillId="0" borderId="5" xfId="0" applyNumberFormat="1" applyFont="1" applyBorder="1" applyAlignment="1">
      <alignment vertical="top" wrapText="1"/>
    </xf>
    <xf numFmtId="0" fontId="26" fillId="0" borderId="25" xfId="0" applyFont="1" applyBorder="1" applyAlignment="1">
      <alignment vertical="center"/>
    </xf>
    <xf numFmtId="166" fontId="26" fillId="0" borderId="1" xfId="0" applyNumberFormat="1" applyFont="1" applyBorder="1" applyAlignment="1">
      <alignment horizontal="center" wrapText="1"/>
    </xf>
    <xf numFmtId="166" fontId="26" fillId="0" borderId="1" xfId="0" applyNumberFormat="1" applyFont="1" applyBorder="1" applyAlignment="1">
      <alignment vertical="top" wrapText="1"/>
    </xf>
    <xf numFmtId="0" fontId="26" fillId="0" borderId="1" xfId="0" applyFont="1" applyFill="1" applyBorder="1" applyAlignment="1">
      <alignment vertical="center"/>
    </xf>
    <xf numFmtId="0" fontId="26" fillId="0" borderId="22" xfId="0" applyNumberFormat="1" applyFont="1" applyBorder="1" applyAlignment="1">
      <alignment horizontal="center" vertical="center"/>
    </xf>
    <xf numFmtId="0" fontId="26" fillId="0" borderId="8" xfId="0" applyNumberFormat="1" applyFont="1" applyBorder="1" applyAlignment="1">
      <alignment horizontal="center" vertical="center"/>
    </xf>
    <xf numFmtId="0" fontId="26" fillId="0" borderId="8" xfId="0" applyFont="1" applyBorder="1" applyAlignment="1">
      <alignment vertical="center"/>
    </xf>
    <xf numFmtId="0" fontId="26" fillId="0" borderId="23" xfId="0" applyFont="1" applyBorder="1" applyAlignment="1">
      <alignment vertical="center"/>
    </xf>
    <xf numFmtId="0" fontId="27" fillId="26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6" fillId="0" borderId="1" xfId="0" applyNumberFormat="1" applyFont="1" applyBorder="1" applyAlignment="1">
      <alignment vertical="center"/>
    </xf>
    <xf numFmtId="0" fontId="26" fillId="0" borderId="6" xfId="0" applyNumberFormat="1" applyFont="1" applyBorder="1" applyAlignment="1">
      <alignment vertical="center"/>
    </xf>
    <xf numFmtId="0" fontId="26" fillId="0" borderId="3" xfId="0" applyNumberFormat="1" applyFont="1" applyBorder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24" xfId="0" applyFont="1" applyBorder="1" applyAlignment="1">
      <alignment vertical="center"/>
    </xf>
    <xf numFmtId="0" fontId="27" fillId="26" borderId="3" xfId="0" applyFont="1" applyFill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6" fillId="26" borderId="1" xfId="0" applyFont="1" applyFill="1" applyBorder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6" fontId="26" fillId="0" borderId="1" xfId="3" applyNumberFormat="1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26" fillId="26" borderId="1" xfId="0" applyFont="1" applyFill="1" applyBorder="1" applyAlignment="1">
      <alignment horizontal="center" vertical="center"/>
    </xf>
    <xf numFmtId="0" fontId="26" fillId="26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Border="1" applyAlignment="1">
      <alignment vertical="center"/>
    </xf>
    <xf numFmtId="0" fontId="26" fillId="26" borderId="1" xfId="0" applyNumberFormat="1" applyFont="1" applyFill="1" applyBorder="1" applyAlignment="1">
      <alignment vertical="center"/>
    </xf>
    <xf numFmtId="46" fontId="26" fillId="0" borderId="1" xfId="48" applyNumberFormat="1" applyFont="1" applyFill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6" fontId="26" fillId="0" borderId="1" xfId="0" applyNumberFormat="1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8" xfId="0" applyFont="1" applyBorder="1" applyAlignment="1">
      <alignment horizontal="left" vertical="center"/>
    </xf>
    <xf numFmtId="0" fontId="26" fillId="0" borderId="1" xfId="60" applyFont="1" applyFill="1" applyBorder="1" applyAlignment="1">
      <alignment horizontal="center" vertical="center"/>
    </xf>
    <xf numFmtId="0" fontId="26" fillId="0" borderId="1" xfId="60" applyNumberFormat="1" applyFont="1" applyFill="1" applyBorder="1" applyAlignment="1">
      <alignment horizontal="center" vertical="center"/>
    </xf>
    <xf numFmtId="0" fontId="27" fillId="26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21" fontId="26" fillId="0" borderId="1" xfId="0" applyNumberFormat="1" applyFont="1" applyFill="1" applyBorder="1" applyAlignment="1">
      <alignment horizontal="center" vertical="center"/>
    </xf>
    <xf numFmtId="166" fontId="26" fillId="0" borderId="1" xfId="3" applyNumberFormat="1" applyFont="1" applyBorder="1" applyAlignment="1">
      <alignment horizontal="center" vertical="top" wrapText="1"/>
    </xf>
    <xf numFmtId="0" fontId="26" fillId="0" borderId="1" xfId="76" applyNumberFormat="1" applyFont="1" applyFill="1" applyBorder="1" applyAlignment="1">
      <alignment horizontal="center" vertical="center"/>
    </xf>
    <xf numFmtId="46" fontId="26" fillId="2" borderId="1" xfId="72" applyNumberFormat="1" applyFont="1" applyBorder="1" applyAlignment="1">
      <alignment horizontal="center"/>
    </xf>
    <xf numFmtId="0" fontId="26" fillId="0" borderId="1" xfId="75" applyNumberFormat="1" applyFont="1" applyFill="1" applyBorder="1" applyAlignment="1">
      <alignment horizontal="center" vertical="center"/>
    </xf>
    <xf numFmtId="46" fontId="26" fillId="2" borderId="1" xfId="72" applyNumberFormat="1" applyFont="1" applyBorder="1" applyAlignment="1">
      <alignment horizontal="center" vertical="center"/>
    </xf>
    <xf numFmtId="0" fontId="26" fillId="2" borderId="1" xfId="78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/>
    </xf>
    <xf numFmtId="168" fontId="26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vertical="top" wrapText="1"/>
    </xf>
    <xf numFmtId="0" fontId="26" fillId="0" borderId="4" xfId="0" applyFont="1" applyBorder="1" applyAlignment="1">
      <alignment vertical="center"/>
    </xf>
    <xf numFmtId="46" fontId="26" fillId="2" borderId="1" xfId="78" applyNumberFormat="1" applyFont="1" applyBorder="1" applyAlignment="1">
      <alignment horizontal="center" vertical="center"/>
    </xf>
    <xf numFmtId="46" fontId="26" fillId="0" borderId="1" xfId="6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26" fillId="0" borderId="20" xfId="0" applyFont="1" applyBorder="1" applyAlignment="1">
      <alignment vertical="center"/>
    </xf>
    <xf numFmtId="0" fontId="26" fillId="0" borderId="1" xfId="69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1" xfId="0" applyFont="1" applyBorder="1" applyAlignment="1">
      <alignment vertical="center"/>
    </xf>
    <xf numFmtId="0" fontId="26" fillId="3" borderId="1" xfId="0" applyFont="1" applyFill="1" applyBorder="1" applyAlignment="1">
      <alignment horizontal="center" vertical="center"/>
    </xf>
    <xf numFmtId="168" fontId="26" fillId="3" borderId="4" xfId="0" applyNumberFormat="1" applyFont="1" applyFill="1" applyBorder="1" applyAlignment="1">
      <alignment horizontal="center" vertical="center"/>
    </xf>
    <xf numFmtId="0" fontId="26" fillId="0" borderId="2" xfId="0" applyNumberFormat="1" applyFont="1" applyBorder="1" applyAlignment="1">
      <alignment horizontal="center" vertical="center" wrapText="1"/>
    </xf>
    <xf numFmtId="0" fontId="31" fillId="0" borderId="1" xfId="2" applyNumberFormat="1" applyFont="1" applyFill="1" applyBorder="1" applyAlignment="1">
      <alignment vertical="center"/>
    </xf>
    <xf numFmtId="165" fontId="26" fillId="0" borderId="8" xfId="0" applyNumberFormat="1" applyFont="1" applyBorder="1" applyAlignment="1">
      <alignment horizontal="center" vertical="center"/>
    </xf>
    <xf numFmtId="0" fontId="26" fillId="0" borderId="20" xfId="0" applyNumberFormat="1" applyFont="1" applyBorder="1" applyAlignment="1">
      <alignment horizontal="center" vertical="center"/>
    </xf>
    <xf numFmtId="0" fontId="26" fillId="0" borderId="5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166" fontId="26" fillId="0" borderId="1" xfId="60" applyNumberFormat="1" applyFont="1" applyFill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6" fontId="31" fillId="0" borderId="1" xfId="2" applyNumberFormat="1" applyFont="1" applyFill="1" applyBorder="1" applyAlignment="1">
      <alignment vertical="center"/>
    </xf>
    <xf numFmtId="166" fontId="27" fillId="0" borderId="1" xfId="3" applyNumberFormat="1" applyFont="1" applyBorder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center"/>
    </xf>
    <xf numFmtId="0" fontId="26" fillId="0" borderId="1" xfId="0" applyFont="1" applyBorder="1"/>
    <xf numFmtId="0" fontId="26" fillId="0" borderId="1" xfId="3" applyFont="1" applyBorder="1" applyAlignment="1">
      <alignment horizontal="center" vertical="top" wrapText="1"/>
    </xf>
    <xf numFmtId="20" fontId="26" fillId="0" borderId="1" xfId="3" applyNumberFormat="1" applyFont="1" applyBorder="1" applyAlignment="1">
      <alignment horizontal="center" vertical="top" wrapText="1"/>
    </xf>
    <xf numFmtId="166" fontId="27" fillId="0" borderId="5" xfId="3" applyNumberFormat="1" applyFont="1" applyBorder="1" applyAlignment="1">
      <alignment horizontal="center" vertical="top" wrapText="1"/>
    </xf>
    <xf numFmtId="166" fontId="27" fillId="0" borderId="0" xfId="0" applyNumberFormat="1" applyFont="1" applyBorder="1" applyAlignment="1">
      <alignment vertical="center"/>
    </xf>
    <xf numFmtId="0" fontId="26" fillId="26" borderId="1" xfId="0" applyFont="1" applyFill="1" applyBorder="1"/>
    <xf numFmtId="0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26" borderId="0" xfId="0" applyFont="1" applyFill="1" applyBorder="1"/>
    <xf numFmtId="0" fontId="26" fillId="0" borderId="0" xfId="0" applyFont="1" applyBorder="1"/>
    <xf numFmtId="0" fontId="26" fillId="0" borderId="0" xfId="0" applyFont="1" applyBorder="1" applyAlignment="1">
      <alignment horizontal="center" vertical="top" wrapText="1"/>
    </xf>
    <xf numFmtId="166" fontId="26" fillId="0" borderId="0" xfId="0" applyNumberFormat="1" applyFont="1" applyBorder="1" applyAlignment="1">
      <alignment horizontal="center" vertical="top" wrapText="1"/>
    </xf>
    <xf numFmtId="166" fontId="27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166" fontId="27" fillId="0" borderId="0" xfId="0" applyNumberFormat="1" applyFont="1" applyBorder="1" applyAlignment="1">
      <alignment horizontal="center" vertical="top" wrapText="1"/>
    </xf>
    <xf numFmtId="0" fontId="27" fillId="0" borderId="0" xfId="0" applyNumberFormat="1" applyFont="1" applyBorder="1" applyAlignment="1">
      <alignment horizontal="center" vertical="center"/>
    </xf>
    <xf numFmtId="0" fontId="26" fillId="26" borderId="0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166" fontId="26" fillId="0" borderId="0" xfId="0" applyNumberFormat="1" applyFont="1" applyBorder="1" applyAlignment="1">
      <alignment horizontal="center" vertical="center"/>
    </xf>
    <xf numFmtId="0" fontId="26" fillId="26" borderId="0" xfId="0" applyFont="1" applyFill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26" fillId="0" borderId="0" xfId="0" applyNumberFormat="1" applyFont="1" applyBorder="1" applyAlignment="1">
      <alignment horizontal="center" vertical="center" wrapText="1"/>
    </xf>
    <xf numFmtId="0" fontId="27" fillId="26" borderId="0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wrapText="1"/>
    </xf>
    <xf numFmtId="0" fontId="26" fillId="0" borderId="0" xfId="0" applyNumberFormat="1" applyFont="1" applyBorder="1" applyAlignment="1">
      <alignment horizontal="center" wrapText="1"/>
    </xf>
    <xf numFmtId="0" fontId="26" fillId="0" borderId="1" xfId="48" applyNumberFormat="1" applyFont="1" applyFill="1" applyBorder="1" applyAlignment="1">
      <alignment vertical="center" wrapText="1"/>
    </xf>
    <xf numFmtId="21" fontId="7" fillId="0" borderId="1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2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center" vertical="center" wrapText="1"/>
    </xf>
    <xf numFmtId="21" fontId="7" fillId="0" borderId="4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2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26" borderId="1" xfId="0" applyFont="1" applyFill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26" borderId="1" xfId="0" applyFont="1" applyFill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165" fontId="33" fillId="0" borderId="1" xfId="0" applyNumberFormat="1" applyFont="1" applyBorder="1" applyAlignment="1">
      <alignment horizontal="center" vertical="center"/>
    </xf>
    <xf numFmtId="0" fontId="33" fillId="0" borderId="2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vertical="center"/>
    </xf>
    <xf numFmtId="0" fontId="33" fillId="0" borderId="1" xfId="60" applyNumberFormat="1" applyFont="1" applyFill="1" applyBorder="1" applyAlignment="1">
      <alignment horizontal="center" vertical="center"/>
    </xf>
    <xf numFmtId="0" fontId="33" fillId="0" borderId="1" xfId="55" applyFont="1" applyBorder="1" applyAlignment="1">
      <alignment horizontal="center"/>
    </xf>
    <xf numFmtId="166" fontId="33" fillId="0" borderId="1" xfId="55" applyNumberFormat="1" applyFont="1" applyBorder="1" applyAlignment="1">
      <alignment horizontal="center"/>
    </xf>
    <xf numFmtId="166" fontId="33" fillId="0" borderId="1" xfId="60" applyNumberFormat="1" applyFont="1" applyFill="1" applyBorder="1" applyAlignment="1">
      <alignment horizontal="center" vertical="center"/>
    </xf>
    <xf numFmtId="46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46" fontId="6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6" fontId="26" fillId="0" borderId="1" xfId="0" applyNumberFormat="1" applyFont="1" applyBorder="1" applyAlignment="1">
      <alignment horizontal="center" vertical="center" wrapText="1"/>
    </xf>
    <xf numFmtId="46" fontId="26" fillId="2" borderId="1" xfId="48" applyNumberFormat="1" applyFont="1" applyBorder="1" applyAlignment="1">
      <alignment horizontal="center" vertical="center"/>
    </xf>
    <xf numFmtId="46" fontId="33" fillId="0" borderId="1" xfId="55" applyNumberFormat="1" applyFont="1" applyBorder="1" applyAlignment="1">
      <alignment horizontal="center"/>
    </xf>
    <xf numFmtId="46" fontId="26" fillId="0" borderId="1" xfId="0" applyNumberFormat="1" applyFont="1" applyFill="1" applyBorder="1" applyAlignment="1">
      <alignment vertical="center"/>
    </xf>
    <xf numFmtId="46" fontId="27" fillId="0" borderId="1" xfId="0" applyNumberFormat="1" applyFont="1" applyBorder="1" applyAlignment="1">
      <alignment horizontal="center" vertical="center"/>
    </xf>
    <xf numFmtId="46" fontId="27" fillId="0" borderId="1" xfId="3" applyNumberFormat="1" applyFont="1" applyBorder="1" applyAlignment="1">
      <alignment horizontal="center" vertical="top" wrapText="1"/>
    </xf>
    <xf numFmtId="46" fontId="26" fillId="0" borderId="1" xfId="3" applyNumberFormat="1" applyFont="1" applyBorder="1" applyAlignment="1">
      <alignment horizontal="center" vertical="top" wrapText="1"/>
    </xf>
    <xf numFmtId="46" fontId="26" fillId="0" borderId="1" xfId="0" applyNumberFormat="1" applyFont="1" applyBorder="1" applyAlignment="1">
      <alignment horizontal="center" vertical="top" wrapText="1"/>
    </xf>
    <xf numFmtId="46" fontId="26" fillId="0" borderId="0" xfId="0" applyNumberFormat="1" applyFont="1" applyBorder="1" applyAlignment="1">
      <alignment horizontal="center" vertical="top" wrapText="1"/>
    </xf>
    <xf numFmtId="46" fontId="26" fillId="0" borderId="0" xfId="0" applyNumberFormat="1" applyFont="1" applyBorder="1" applyAlignment="1">
      <alignment horizontal="center" vertical="center"/>
    </xf>
    <xf numFmtId="46" fontId="26" fillId="0" borderId="0" xfId="0" applyNumberFormat="1" applyFont="1" applyBorder="1"/>
    <xf numFmtId="46" fontId="6" fillId="26" borderId="1" xfId="0" applyNumberFormat="1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6" fontId="6" fillId="0" borderId="1" xfId="0" applyNumberFormat="1" applyFont="1" applyFill="1" applyBorder="1" applyAlignment="1">
      <alignment horizontal="center"/>
    </xf>
    <xf numFmtId="0" fontId="6" fillId="0" borderId="1" xfId="60" applyNumberFormat="1" applyFont="1" applyFill="1" applyBorder="1" applyAlignment="1">
      <alignment horizontal="center" vertical="center"/>
    </xf>
    <xf numFmtId="46" fontId="6" fillId="0" borderId="1" xfId="60" applyNumberFormat="1" applyFont="1" applyFill="1" applyBorder="1" applyAlignment="1">
      <alignment horizontal="center" vertical="center"/>
    </xf>
    <xf numFmtId="46" fontId="26" fillId="3" borderId="4" xfId="0" applyNumberFormat="1" applyFont="1" applyFill="1" applyBorder="1" applyAlignment="1">
      <alignment horizontal="center" vertical="center"/>
    </xf>
    <xf numFmtId="166" fontId="31" fillId="0" borderId="1" xfId="2" applyNumberFormat="1" applyFont="1" applyFill="1" applyBorder="1" applyAlignment="1">
      <alignment horizontal="center" vertical="center"/>
    </xf>
    <xf numFmtId="0" fontId="31" fillId="0" borderId="1" xfId="2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6" fillId="26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right" vertical="center"/>
    </xf>
    <xf numFmtId="0" fontId="26" fillId="0" borderId="1" xfId="3" applyFont="1" applyBorder="1" applyAlignment="1">
      <alignment horizontal="center" vertical="center"/>
    </xf>
    <xf numFmtId="166" fontId="26" fillId="3" borderId="1" xfId="3" applyNumberFormat="1" applyFont="1" applyFill="1" applyBorder="1" applyAlignment="1">
      <alignment horizontal="center" vertical="center"/>
    </xf>
    <xf numFmtId="20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21" fontId="26" fillId="0" borderId="1" xfId="0" applyNumberFormat="1" applyFont="1" applyFill="1" applyBorder="1" applyAlignment="1">
      <alignment horizontal="center" vertical="top" wrapText="1"/>
    </xf>
    <xf numFmtId="1" fontId="26" fillId="0" borderId="1" xfId="0" applyNumberFormat="1" applyFont="1" applyFill="1" applyBorder="1" applyAlignment="1">
      <alignment horizontal="center" vertical="center"/>
    </xf>
    <xf numFmtId="0" fontId="26" fillId="26" borderId="1" xfId="0" applyFont="1" applyFill="1" applyBorder="1" applyAlignment="1">
      <alignment horizontal="right" vertical="center"/>
    </xf>
    <xf numFmtId="0" fontId="26" fillId="26" borderId="1" xfId="0" applyFont="1" applyFill="1" applyBorder="1" applyAlignment="1">
      <alignment horizontal="justify" vertical="center" wrapText="1"/>
    </xf>
    <xf numFmtId="0" fontId="26" fillId="0" borderId="1" xfId="0" applyNumberFormat="1" applyFont="1" applyFill="1" applyBorder="1" applyAlignment="1">
      <alignment horizontal="center" vertical="top"/>
    </xf>
    <xf numFmtId="174" fontId="26" fillId="0" borderId="1" xfId="0" applyNumberFormat="1" applyFont="1" applyFill="1" applyBorder="1" applyAlignment="1">
      <alignment horizontal="center" vertical="top"/>
    </xf>
    <xf numFmtId="166" fontId="26" fillId="26" borderId="1" xfId="0" applyNumberFormat="1" applyFont="1" applyFill="1" applyBorder="1" applyAlignment="1">
      <alignment horizontal="center" vertical="center"/>
    </xf>
    <xf numFmtId="0" fontId="26" fillId="26" borderId="0" xfId="0" applyFont="1" applyFill="1" applyBorder="1" applyAlignment="1">
      <alignment vertical="center"/>
    </xf>
    <xf numFmtId="46" fontId="26" fillId="0" borderId="4" xfId="0" applyNumberFormat="1" applyFont="1" applyBorder="1" applyAlignment="1">
      <alignment horizontal="center" vertical="center"/>
    </xf>
    <xf numFmtId="166" fontId="26" fillId="0" borderId="1" xfId="3" applyNumberFormat="1" applyFont="1" applyBorder="1" applyAlignment="1">
      <alignment horizontal="center" vertical="center" wrapText="1"/>
    </xf>
    <xf numFmtId="46" fontId="26" fillId="0" borderId="1" xfId="0" applyNumberFormat="1" applyFont="1" applyFill="1" applyBorder="1" applyAlignment="1">
      <alignment horizontal="center" vertical="center" wrapText="1"/>
    </xf>
    <xf numFmtId="21" fontId="26" fillId="0" borderId="1" xfId="0" applyNumberFormat="1" applyFont="1" applyBorder="1" applyAlignment="1">
      <alignment horizontal="center" vertical="top" wrapText="1"/>
    </xf>
    <xf numFmtId="0" fontId="26" fillId="26" borderId="1" xfId="0" applyNumberFormat="1" applyFont="1" applyFill="1" applyBorder="1" applyAlignment="1">
      <alignment horizontal="justify" vertical="center" wrapText="1"/>
    </xf>
    <xf numFmtId="0" fontId="26" fillId="2" borderId="1" xfId="48" applyFont="1" applyBorder="1" applyAlignment="1">
      <alignment horizontal="center" vertical="center" wrapText="1"/>
    </xf>
    <xf numFmtId="46" fontId="26" fillId="2" borderId="1" xfId="48" applyNumberFormat="1" applyFont="1" applyBorder="1" applyAlignment="1">
      <alignment horizontal="center" vertical="center" wrapText="1"/>
    </xf>
    <xf numFmtId="0" fontId="26" fillId="26" borderId="1" xfId="0" applyNumberFormat="1" applyFont="1" applyFill="1" applyBorder="1" applyAlignment="1">
      <alignment vertical="center" wrapText="1"/>
    </xf>
    <xf numFmtId="21" fontId="26" fillId="0" borderId="1" xfId="0" applyNumberFormat="1" applyFont="1" applyFill="1" applyBorder="1" applyAlignment="1">
      <alignment horizontal="center" vertical="top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/>
    </xf>
    <xf numFmtId="172" fontId="26" fillId="0" borderId="1" xfId="60" applyNumberFormat="1" applyFont="1" applyFill="1" applyBorder="1" applyAlignment="1">
      <alignment horizontal="center" vertical="center"/>
    </xf>
    <xf numFmtId="0" fontId="26" fillId="0" borderId="20" xfId="0" applyNumberFormat="1" applyFont="1" applyFill="1" applyBorder="1" applyAlignment="1">
      <alignment vertical="center" wrapText="1"/>
    </xf>
    <xf numFmtId="0" fontId="26" fillId="0" borderId="0" xfId="0" applyNumberFormat="1" applyFont="1" applyFill="1" applyBorder="1" applyAlignment="1">
      <alignment vertical="center" wrapText="1"/>
    </xf>
    <xf numFmtId="0" fontId="26" fillId="26" borderId="1" xfId="0" applyNumberFormat="1" applyFont="1" applyFill="1" applyBorder="1" applyAlignment="1">
      <alignment horizontal="left" vertical="center" wrapText="1"/>
    </xf>
    <xf numFmtId="172" fontId="26" fillId="0" borderId="1" xfId="78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6" fillId="0" borderId="3" xfId="0" applyFont="1" applyBorder="1" applyAlignment="1">
      <alignment horizontal="left" vertical="center" wrapText="1"/>
    </xf>
    <xf numFmtId="46" fontId="26" fillId="0" borderId="1" xfId="0" applyNumberFormat="1" applyFont="1" applyFill="1" applyBorder="1" applyAlignment="1">
      <alignment horizontal="center" vertical="top"/>
    </xf>
    <xf numFmtId="0" fontId="26" fillId="0" borderId="1" xfId="3" applyNumberFormat="1" applyFont="1" applyFill="1" applyBorder="1" applyAlignment="1">
      <alignment horizontal="center" vertical="center"/>
    </xf>
    <xf numFmtId="0" fontId="26" fillId="26" borderId="4" xfId="0" applyNumberFormat="1" applyFont="1" applyFill="1" applyBorder="1" applyAlignment="1">
      <alignment vertical="center" wrapText="1"/>
    </xf>
    <xf numFmtId="0" fontId="26" fillId="2" borderId="1" xfId="4" applyFont="1" applyBorder="1" applyAlignment="1">
      <alignment horizontal="center" vertical="center"/>
    </xf>
    <xf numFmtId="0" fontId="26" fillId="0" borderId="1" xfId="4" applyNumberFormat="1" applyFont="1" applyFill="1" applyBorder="1" applyAlignment="1">
      <alignment horizontal="center" vertical="center"/>
    </xf>
    <xf numFmtId="21" fontId="26" fillId="0" borderId="1" xfId="4" applyNumberFormat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26" borderId="3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3" xfId="0" applyNumberFormat="1" applyFont="1" applyBorder="1" applyAlignment="1">
      <alignment horizontal="center" vertical="center"/>
    </xf>
    <xf numFmtId="166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0" fontId="26" fillId="0" borderId="1" xfId="4" applyNumberFormat="1" applyFont="1" applyFill="1" applyBorder="1" applyAlignment="1">
      <alignment horizontal="center" vertical="center" wrapText="1"/>
    </xf>
    <xf numFmtId="46" fontId="26" fillId="0" borderId="1" xfId="4" applyNumberFormat="1" applyFont="1" applyFill="1" applyBorder="1" applyAlignment="1">
      <alignment horizontal="center" vertical="center" wrapText="1"/>
    </xf>
    <xf numFmtId="0" fontId="26" fillId="0" borderId="1" xfId="0" applyNumberFormat="1" applyFont="1" applyBorder="1" applyAlignment="1">
      <alignment vertical="center" wrapText="1"/>
    </xf>
    <xf numFmtId="166" fontId="26" fillId="0" borderId="2" xfId="0" applyNumberFormat="1" applyFont="1" applyBorder="1" applyAlignment="1">
      <alignment horizontal="center" vertical="center"/>
    </xf>
    <xf numFmtId="46" fontId="26" fillId="0" borderId="0" xfId="0" applyNumberFormat="1" applyFont="1" applyFill="1" applyBorder="1" applyAlignment="1">
      <alignment horizontal="center" vertical="center"/>
    </xf>
    <xf numFmtId="46" fontId="26" fillId="0" borderId="2" xfId="0" applyNumberFormat="1" applyFont="1" applyBorder="1" applyAlignment="1">
      <alignment horizontal="center" vertical="center"/>
    </xf>
    <xf numFmtId="0" fontId="26" fillId="26" borderId="1" xfId="3" applyFont="1" applyFill="1" applyBorder="1" applyAlignment="1">
      <alignment horizontal="center" vertical="center"/>
    </xf>
    <xf numFmtId="0" fontId="26" fillId="26" borderId="1" xfId="3" applyNumberFormat="1" applyFont="1" applyFill="1" applyBorder="1" applyAlignment="1">
      <alignment horizontal="center" vertical="center"/>
    </xf>
    <xf numFmtId="0" fontId="26" fillId="26" borderId="4" xfId="0" applyNumberFormat="1" applyFont="1" applyFill="1" applyBorder="1" applyAlignment="1">
      <alignment horizontal="left" vertical="center" wrapText="1"/>
    </xf>
    <xf numFmtId="0" fontId="26" fillId="0" borderId="19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vertical="center"/>
    </xf>
    <xf numFmtId="0" fontId="26" fillId="26" borderId="1" xfId="0" applyNumberFormat="1" applyFont="1" applyFill="1" applyBorder="1" applyAlignment="1">
      <alignment horizontal="center" vertical="center" wrapText="1"/>
    </xf>
    <xf numFmtId="46" fontId="26" fillId="26" borderId="1" xfId="0" applyNumberFormat="1" applyFont="1" applyFill="1" applyBorder="1" applyAlignment="1">
      <alignment horizontal="center" vertical="center" wrapText="1"/>
    </xf>
    <xf numFmtId="0" fontId="26" fillId="0" borderId="1" xfId="99" applyNumberFormat="1" applyFont="1" applyFill="1" applyBorder="1" applyAlignment="1">
      <alignment horizontal="center" vertical="center"/>
    </xf>
    <xf numFmtId="46" fontId="26" fillId="0" borderId="1" xfId="99" applyNumberFormat="1" applyFont="1" applyFill="1" applyBorder="1" applyAlignment="1">
      <alignment horizontal="center" vertical="center"/>
    </xf>
    <xf numFmtId="46" fontId="26" fillId="0" borderId="1" xfId="3" applyNumberFormat="1" applyFont="1" applyBorder="1" applyAlignment="1">
      <alignment horizontal="center" vertical="center"/>
    </xf>
    <xf numFmtId="166" fontId="27" fillId="0" borderId="1" xfId="3" applyNumberFormat="1" applyFont="1" applyBorder="1" applyAlignment="1">
      <alignment horizontal="center" vertical="center" wrapText="1"/>
    </xf>
    <xf numFmtId="0" fontId="27" fillId="26" borderId="1" xfId="0" applyNumberFormat="1" applyFont="1" applyFill="1" applyBorder="1" applyAlignment="1">
      <alignment vertical="center" wrapText="1"/>
    </xf>
    <xf numFmtId="0" fontId="26" fillId="0" borderId="1" xfId="3" applyFont="1" applyBorder="1" applyAlignment="1">
      <alignment horizontal="center" vertical="center" wrapText="1"/>
    </xf>
    <xf numFmtId="20" fontId="26" fillId="0" borderId="1" xfId="3" applyNumberFormat="1" applyFont="1" applyBorder="1" applyAlignment="1">
      <alignment horizontal="center" vertical="center" wrapText="1"/>
    </xf>
    <xf numFmtId="166" fontId="27" fillId="0" borderId="1" xfId="0" applyNumberFormat="1" applyFont="1" applyBorder="1" applyAlignment="1">
      <alignment horizontal="center" vertical="center" wrapText="1"/>
    </xf>
    <xf numFmtId="0" fontId="26" fillId="26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6" fillId="26" borderId="0" xfId="0" applyFont="1" applyFill="1" applyBorder="1" applyAlignment="1">
      <alignment horizontal="left" vertical="center" wrapText="1"/>
    </xf>
    <xf numFmtId="172" fontId="26" fillId="0" borderId="1" xfId="0" applyNumberFormat="1" applyFont="1" applyFill="1" applyBorder="1" applyAlignment="1">
      <alignment horizontal="center" vertical="center"/>
    </xf>
    <xf numFmtId="21" fontId="26" fillId="0" borderId="1" xfId="0" applyNumberFormat="1" applyFont="1" applyFill="1" applyBorder="1" applyAlignment="1">
      <alignment horizontal="center" vertical="center" wrapText="1"/>
    </xf>
    <xf numFmtId="46" fontId="26" fillId="0" borderId="1" xfId="4" applyNumberFormat="1" applyFont="1" applyFill="1" applyBorder="1" applyAlignment="1">
      <alignment horizontal="center" vertical="center"/>
    </xf>
    <xf numFmtId="0" fontId="26" fillId="26" borderId="3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46" fontId="26" fillId="0" borderId="1" xfId="0" applyNumberFormat="1" applyFont="1" applyBorder="1" applyAlignment="1">
      <alignment horizontal="center"/>
    </xf>
    <xf numFmtId="166" fontId="26" fillId="0" borderId="1" xfId="0" applyNumberFormat="1" applyFont="1" applyFill="1" applyBorder="1" applyAlignment="1">
      <alignment horizontal="center" vertical="center"/>
    </xf>
    <xf numFmtId="46" fontId="26" fillId="26" borderId="1" xfId="0" applyNumberFormat="1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 vertical="center"/>
    </xf>
    <xf numFmtId="0" fontId="27" fillId="27" borderId="1" xfId="0" applyFont="1" applyFill="1" applyBorder="1" applyAlignment="1">
      <alignment horizontal="left" vertical="center" wrapText="1"/>
    </xf>
    <xf numFmtId="0" fontId="26" fillId="0" borderId="1" xfId="77" applyNumberFormat="1" applyFont="1" applyFill="1" applyBorder="1" applyAlignment="1">
      <alignment horizontal="center" vertical="center"/>
    </xf>
    <xf numFmtId="46" fontId="26" fillId="0" borderId="1" xfId="77" applyNumberFormat="1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26" borderId="1" xfId="99" applyNumberFormat="1" applyFont="1" applyFill="1" applyBorder="1" applyAlignment="1">
      <alignment horizontal="center" vertical="center"/>
    </xf>
    <xf numFmtId="46" fontId="26" fillId="26" borderId="1" xfId="77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27" fillId="26" borderId="1" xfId="3" applyFont="1" applyFill="1" applyBorder="1" applyAlignment="1">
      <alignment horizontal="left" vertical="center" wrapText="1"/>
    </xf>
    <xf numFmtId="0" fontId="27" fillId="0" borderId="1" xfId="3" applyFont="1" applyBorder="1" applyAlignment="1">
      <alignment horizontal="center" vertical="center" wrapText="1"/>
    </xf>
    <xf numFmtId="0" fontId="26" fillId="26" borderId="1" xfId="0" applyFont="1" applyFill="1" applyBorder="1" applyAlignment="1">
      <alignment horizontal="center"/>
    </xf>
    <xf numFmtId="0" fontId="26" fillId="26" borderId="0" xfId="0" applyNumberFormat="1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center" vertical="center"/>
    </xf>
    <xf numFmtId="46" fontId="26" fillId="0" borderId="3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26" borderId="1" xfId="3" applyFont="1" applyFill="1" applyBorder="1" applyAlignment="1">
      <alignment horizontal="left" vertical="center" wrapText="1"/>
    </xf>
    <xf numFmtId="0" fontId="26" fillId="2" borderId="27" xfId="85" applyFont="1" applyBorder="1" applyAlignment="1">
      <alignment horizontal="center"/>
    </xf>
    <xf numFmtId="46" fontId="26" fillId="2" borderId="28" xfId="85" applyNumberFormat="1" applyFont="1" applyBorder="1" applyAlignment="1">
      <alignment horizontal="center"/>
    </xf>
    <xf numFmtId="46" fontId="26" fillId="2" borderId="27" xfId="85" applyNumberFormat="1" applyFont="1" applyBorder="1" applyAlignment="1">
      <alignment horizontal="center"/>
    </xf>
    <xf numFmtId="0" fontId="26" fillId="2" borderId="9" xfId="85" applyFont="1" applyBorder="1" applyAlignment="1">
      <alignment horizontal="center"/>
    </xf>
    <xf numFmtId="46" fontId="26" fillId="2" borderId="29" xfId="85" applyNumberFormat="1" applyFont="1" applyBorder="1" applyAlignment="1">
      <alignment horizontal="center"/>
    </xf>
    <xf numFmtId="46" fontId="26" fillId="2" borderId="9" xfId="85" applyNumberFormat="1" applyFont="1" applyBorder="1" applyAlignment="1">
      <alignment horizontal="center"/>
    </xf>
    <xf numFmtId="46" fontId="26" fillId="0" borderId="0" xfId="0" applyNumberFormat="1" applyFont="1" applyFill="1" applyAlignment="1">
      <alignment horizontal="center" vertical="center"/>
    </xf>
    <xf numFmtId="46" fontId="31" fillId="0" borderId="1" xfId="2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26" borderId="1" xfId="0" applyFont="1" applyFill="1" applyBorder="1" applyAlignment="1">
      <alignment horizontal="left" vertical="center" wrapText="1"/>
    </xf>
    <xf numFmtId="21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46" fontId="27" fillId="0" borderId="1" xfId="3" applyNumberFormat="1" applyFont="1" applyBorder="1" applyAlignment="1">
      <alignment horizontal="center" vertical="center" wrapText="1"/>
    </xf>
    <xf numFmtId="166" fontId="27" fillId="0" borderId="5" xfId="0" applyNumberFormat="1" applyFont="1" applyBorder="1" applyAlignment="1">
      <alignment horizontal="center" vertical="center"/>
    </xf>
    <xf numFmtId="46" fontId="26" fillId="0" borderId="1" xfId="3" applyNumberFormat="1" applyFont="1" applyBorder="1" applyAlignment="1">
      <alignment horizontal="center" vertical="center" wrapText="1"/>
    </xf>
    <xf numFmtId="20" fontId="26" fillId="0" borderId="1" xfId="0" applyNumberFormat="1" applyFont="1" applyFill="1" applyBorder="1" applyAlignment="1">
      <alignment horizontal="left" vertical="center" wrapText="1"/>
    </xf>
    <xf numFmtId="20" fontId="26" fillId="0" borderId="1" xfId="0" applyNumberFormat="1" applyFont="1" applyFill="1" applyBorder="1" applyAlignment="1">
      <alignment horizontal="center" vertical="center" wrapText="1"/>
    </xf>
    <xf numFmtId="1" fontId="26" fillId="26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/>
    </xf>
    <xf numFmtId="0" fontId="26" fillId="0" borderId="1" xfId="0" applyFont="1" applyFill="1" applyBorder="1" applyAlignment="1">
      <alignment vertical="center" wrapText="1"/>
    </xf>
    <xf numFmtId="0" fontId="26" fillId="0" borderId="1" xfId="78" applyNumberFormat="1" applyFont="1" applyFill="1" applyBorder="1" applyAlignment="1">
      <alignment horizontal="center" vertical="center" wrapText="1"/>
    </xf>
    <xf numFmtId="21" fontId="26" fillId="0" borderId="1" xfId="78" applyNumberFormat="1" applyFont="1" applyFill="1" applyBorder="1" applyAlignment="1">
      <alignment horizontal="center" vertical="center" wrapText="1"/>
    </xf>
    <xf numFmtId="21" fontId="26" fillId="0" borderId="1" xfId="78" applyNumberFormat="1" applyFont="1" applyFill="1" applyBorder="1" applyAlignment="1">
      <alignment horizontal="center" vertical="center"/>
    </xf>
    <xf numFmtId="0" fontId="26" fillId="0" borderId="1" xfId="2" applyNumberFormat="1" applyFont="1" applyFill="1" applyBorder="1" applyAlignment="1">
      <alignment horizontal="center" vertical="center"/>
    </xf>
    <xf numFmtId="168" fontId="26" fillId="0" borderId="1" xfId="0" applyNumberFormat="1" applyFont="1" applyFill="1" applyBorder="1" applyAlignment="1">
      <alignment horizontal="center" vertical="center"/>
    </xf>
    <xf numFmtId="0" fontId="26" fillId="26" borderId="1" xfId="0" applyNumberFormat="1" applyFont="1" applyFill="1" applyBorder="1" applyAlignment="1">
      <alignment horizontal="left" vertical="center"/>
    </xf>
    <xf numFmtId="0" fontId="26" fillId="0" borderId="3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168" fontId="26" fillId="0" borderId="1" xfId="0" applyNumberFormat="1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46" fontId="26" fillId="0" borderId="9" xfId="0" applyNumberFormat="1" applyFont="1" applyBorder="1" applyAlignment="1">
      <alignment horizontal="center" vertical="center"/>
    </xf>
    <xf numFmtId="0" fontId="26" fillId="26" borderId="1" xfId="78" applyFont="1" applyFill="1" applyBorder="1" applyAlignment="1">
      <alignment horizontal="center" vertical="center"/>
    </xf>
    <xf numFmtId="46" fontId="26" fillId="0" borderId="1" xfId="78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68" fontId="26" fillId="26" borderId="1" xfId="0" applyNumberFormat="1" applyFont="1" applyFill="1" applyBorder="1" applyAlignment="1">
      <alignment horizontal="center"/>
    </xf>
    <xf numFmtId="46" fontId="26" fillId="0" borderId="1" xfId="0" applyNumberFormat="1" applyFont="1" applyFill="1" applyBorder="1" applyAlignment="1">
      <alignment horizontal="center"/>
    </xf>
    <xf numFmtId="20" fontId="26" fillId="0" borderId="1" xfId="0" applyNumberFormat="1" applyFont="1" applyFill="1" applyBorder="1" applyAlignment="1">
      <alignment vertical="center" wrapText="1"/>
    </xf>
    <xf numFmtId="49" fontId="26" fillId="0" borderId="1" xfId="6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28" borderId="1" xfId="0" applyFont="1" applyFill="1" applyBorder="1" applyAlignment="1">
      <alignment horizontal="center" vertical="center"/>
    </xf>
    <xf numFmtId="168" fontId="26" fillId="0" borderId="5" xfId="0" quotePrefix="1" applyNumberFormat="1" applyFont="1" applyBorder="1" applyAlignment="1">
      <alignment horizontal="center" vertical="center"/>
    </xf>
    <xf numFmtId="168" fontId="26" fillId="0" borderId="5" xfId="0" applyNumberFormat="1" applyFont="1" applyBorder="1" applyAlignment="1">
      <alignment horizontal="center" vertical="center"/>
    </xf>
    <xf numFmtId="0" fontId="27" fillId="27" borderId="1" xfId="0" applyFont="1" applyFill="1" applyBorder="1" applyAlignment="1">
      <alignment horizontal="left" vertical="center"/>
    </xf>
    <xf numFmtId="168" fontId="26" fillId="0" borderId="5" xfId="0" applyNumberFormat="1" applyFont="1" applyFill="1" applyBorder="1" applyAlignment="1">
      <alignment horizontal="center" vertical="center"/>
    </xf>
    <xf numFmtId="0" fontId="26" fillId="0" borderId="1" xfId="3" applyFont="1" applyFill="1" applyBorder="1" applyAlignment="1">
      <alignment horizontal="center" vertical="center"/>
    </xf>
    <xf numFmtId="46" fontId="26" fillId="0" borderId="1" xfId="93" applyNumberFormat="1" applyFont="1" applyFill="1" applyBorder="1" applyAlignment="1">
      <alignment horizontal="center" vertical="center"/>
    </xf>
    <xf numFmtId="0" fontId="26" fillId="0" borderId="1" xfId="93" applyNumberFormat="1" applyFont="1" applyFill="1" applyBorder="1" applyAlignment="1">
      <alignment horizontal="center" vertical="center"/>
    </xf>
    <xf numFmtId="46" fontId="26" fillId="0" borderId="1" xfId="0" quotePrefix="1" applyNumberFormat="1" applyFont="1" applyFill="1" applyBorder="1" applyAlignment="1">
      <alignment horizontal="center" vertical="center"/>
    </xf>
    <xf numFmtId="20" fontId="26" fillId="0" borderId="1" xfId="0" applyNumberFormat="1" applyFont="1" applyFill="1" applyBorder="1" applyAlignment="1">
      <alignment horizontal="center" vertical="center"/>
    </xf>
    <xf numFmtId="20" fontId="26" fillId="26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26" fillId="26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/>
    </xf>
    <xf numFmtId="46" fontId="26" fillId="26" borderId="1" xfId="0" quotePrefix="1" applyNumberFormat="1" applyFont="1" applyFill="1" applyBorder="1" applyAlignment="1">
      <alignment horizontal="center" vertical="center"/>
    </xf>
    <xf numFmtId="0" fontId="26" fillId="0" borderId="1" xfId="78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26" borderId="1" xfId="0" applyFont="1" applyFill="1" applyBorder="1" applyAlignment="1">
      <alignment horizontal="left" vertical="center"/>
    </xf>
    <xf numFmtId="165" fontId="27" fillId="0" borderId="1" xfId="0" applyNumberFormat="1" applyFont="1" applyBorder="1" applyAlignment="1">
      <alignment horizontal="center" vertical="center"/>
    </xf>
    <xf numFmtId="46" fontId="26" fillId="26" borderId="1" xfId="0" applyNumberFormat="1" applyFont="1" applyFill="1" applyBorder="1" applyAlignment="1">
      <alignment horizontal="center" vertical="center" shrinkToFit="1"/>
    </xf>
    <xf numFmtId="46" fontId="26" fillId="0" borderId="1" xfId="0" applyNumberFormat="1" applyFont="1" applyBorder="1" applyAlignment="1">
      <alignment horizontal="center" vertical="center" shrinkToFit="1"/>
    </xf>
    <xf numFmtId="175" fontId="26" fillId="0" borderId="0" xfId="0" applyNumberFormat="1" applyFont="1" applyAlignment="1">
      <alignment horizontal="center" vertical="center"/>
    </xf>
    <xf numFmtId="46" fontId="26" fillId="0" borderId="0" xfId="0" applyNumberFormat="1" applyFont="1" applyAlignment="1">
      <alignment horizontal="center" vertical="center"/>
    </xf>
    <xf numFmtId="0" fontId="27" fillId="0" borderId="7" xfId="2" applyNumberFormat="1" applyFont="1" applyFill="1" applyBorder="1" applyAlignment="1">
      <alignment horizontal="center" vertical="center"/>
    </xf>
    <xf numFmtId="166" fontId="31" fillId="0" borderId="7" xfId="2" applyNumberFormat="1" applyFont="1" applyFill="1" applyBorder="1" applyAlignment="1">
      <alignment horizontal="center" vertical="center"/>
    </xf>
    <xf numFmtId="0" fontId="31" fillId="0" borderId="6" xfId="2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26" borderId="1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0" fontId="27" fillId="26" borderId="5" xfId="0" applyFont="1" applyFill="1" applyBorder="1" applyAlignment="1">
      <alignment horizontal="left" vertical="center"/>
    </xf>
    <xf numFmtId="0" fontId="26" fillId="26" borderId="5" xfId="0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26" borderId="5" xfId="0" applyFont="1" applyFill="1" applyBorder="1" applyAlignment="1">
      <alignment horizontal="left" vertical="center"/>
    </xf>
    <xf numFmtId="0" fontId="27" fillId="26" borderId="5" xfId="0" applyFont="1" applyFill="1" applyBorder="1" applyAlignment="1">
      <alignment horizontal="left" vertical="center" wrapText="1"/>
    </xf>
    <xf numFmtId="0" fontId="26" fillId="26" borderId="3" xfId="0" applyFont="1" applyFill="1" applyBorder="1" applyAlignment="1">
      <alignment horizontal="left" vertical="center"/>
    </xf>
    <xf numFmtId="0" fontId="26" fillId="0" borderId="3" xfId="0" applyNumberFormat="1" applyFont="1" applyBorder="1" applyAlignment="1">
      <alignment horizontal="center" vertical="center"/>
    </xf>
    <xf numFmtId="0" fontId="26" fillId="0" borderId="1" xfId="71" applyNumberFormat="1" applyFont="1" applyFill="1" applyBorder="1" applyAlignment="1">
      <alignment horizontal="center" vertical="center"/>
    </xf>
    <xf numFmtId="21" fontId="26" fillId="0" borderId="1" xfId="71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26" fillId="0" borderId="2" xfId="0" applyNumberFormat="1" applyFont="1" applyFill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 shrinkToFit="1"/>
    </xf>
    <xf numFmtId="46" fontId="26" fillId="0" borderId="5" xfId="3" applyNumberFormat="1" applyFont="1" applyBorder="1" applyAlignment="1">
      <alignment horizontal="center" vertical="center"/>
    </xf>
    <xf numFmtId="46" fontId="26" fillId="0" borderId="5" xfId="0" applyNumberFormat="1" applyFont="1" applyFill="1" applyBorder="1" applyAlignment="1">
      <alignment horizontal="center" vertical="center"/>
    </xf>
    <xf numFmtId="0" fontId="26" fillId="26" borderId="1" xfId="3" applyFont="1" applyFill="1" applyBorder="1" applyAlignment="1">
      <alignment horizontal="left" vertical="center"/>
    </xf>
    <xf numFmtId="0" fontId="26" fillId="26" borderId="19" xfId="0" applyNumberFormat="1" applyFont="1" applyFill="1" applyBorder="1" applyAlignment="1">
      <alignment horizontal="left" vertical="center"/>
    </xf>
    <xf numFmtId="0" fontId="26" fillId="26" borderId="4" xfId="0" applyFont="1" applyFill="1" applyBorder="1" applyAlignment="1">
      <alignment horizontal="left" vertical="center" wrapText="1"/>
    </xf>
    <xf numFmtId="0" fontId="26" fillId="26" borderId="4" xfId="0" applyNumberFormat="1" applyFont="1" applyFill="1" applyBorder="1" applyAlignment="1">
      <alignment horizontal="left" vertical="center"/>
    </xf>
    <xf numFmtId="20" fontId="27" fillId="0" borderId="1" xfId="0" applyNumberFormat="1" applyFont="1" applyBorder="1" applyAlignment="1">
      <alignment horizontal="center" vertical="center"/>
    </xf>
    <xf numFmtId="166" fontId="26" fillId="0" borderId="4" xfId="0" applyNumberFormat="1" applyFont="1" applyBorder="1" applyAlignment="1">
      <alignment horizontal="center" vertical="center"/>
    </xf>
    <xf numFmtId="46" fontId="27" fillId="0" borderId="1" xfId="0" applyNumberFormat="1" applyFont="1" applyBorder="1" applyAlignment="1">
      <alignment horizontal="center" vertical="center" shrinkToFit="1"/>
    </xf>
    <xf numFmtId="0" fontId="26" fillId="26" borderId="1" xfId="0" applyFont="1" applyFill="1" applyBorder="1" applyAlignment="1">
      <alignment horizontal="left" vertical="center" wrapText="1" shrinkToFit="1"/>
    </xf>
    <xf numFmtId="46" fontId="26" fillId="0" borderId="0" xfId="0" applyNumberFormat="1" applyFont="1" applyAlignment="1">
      <alignment horizontal="center"/>
    </xf>
    <xf numFmtId="0" fontId="26" fillId="0" borderId="1" xfId="83" applyFont="1" applyBorder="1" applyAlignment="1">
      <alignment horizontal="center"/>
    </xf>
    <xf numFmtId="46" fontId="26" fillId="0" borderId="1" xfId="83" applyNumberFormat="1" applyFont="1" applyBorder="1" applyAlignment="1">
      <alignment horizontal="center"/>
    </xf>
    <xf numFmtId="166" fontId="26" fillId="0" borderId="1" xfId="0" applyNumberFormat="1" applyFont="1" applyBorder="1" applyAlignment="1">
      <alignment horizontal="center" vertical="center" shrinkToFit="1"/>
    </xf>
    <xf numFmtId="0" fontId="26" fillId="0" borderId="1" xfId="96" applyNumberFormat="1" applyFont="1" applyFill="1" applyBorder="1" applyAlignment="1">
      <alignment horizontal="center" vertical="center"/>
    </xf>
    <xf numFmtId="46" fontId="26" fillId="2" borderId="1" xfId="96" applyNumberFormat="1" applyFont="1" applyBorder="1" applyAlignment="1">
      <alignment horizontal="center" vertical="center" shrinkToFit="1"/>
    </xf>
    <xf numFmtId="0" fontId="27" fillId="0" borderId="2" xfId="0" applyNumberFormat="1" applyFont="1" applyBorder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166" fontId="26" fillId="0" borderId="3" xfId="0" applyNumberFormat="1" applyFont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21" fontId="26" fillId="0" borderId="27" xfId="0" applyNumberFormat="1" applyFont="1" applyFill="1" applyBorder="1" applyAlignment="1">
      <alignment horizontal="center" vertical="center"/>
    </xf>
    <xf numFmtId="1" fontId="26" fillId="0" borderId="3" xfId="0" applyNumberFormat="1" applyFont="1" applyFill="1" applyBorder="1" applyAlignment="1">
      <alignment horizontal="center" vertical="center"/>
    </xf>
    <xf numFmtId="21" fontId="26" fillId="0" borderId="9" xfId="0" applyNumberFormat="1" applyFont="1" applyFill="1" applyBorder="1" applyAlignment="1">
      <alignment horizontal="center" vertical="center"/>
    </xf>
    <xf numFmtId="0" fontId="26" fillId="0" borderId="1" xfId="60" applyNumberFormat="1" applyFont="1" applyFill="1" applyBorder="1" applyAlignment="1">
      <alignment vertical="center" wrapText="1"/>
    </xf>
    <xf numFmtId="170" fontId="26" fillId="0" borderId="1" xfId="4" applyNumberFormat="1" applyFont="1" applyFill="1" applyBorder="1" applyAlignment="1">
      <alignment horizontal="center" vertical="center"/>
    </xf>
    <xf numFmtId="170" fontId="26" fillId="0" borderId="1" xfId="0" applyNumberFormat="1" applyFont="1" applyFill="1" applyBorder="1" applyAlignment="1">
      <alignment horizontal="center" vertical="center"/>
    </xf>
    <xf numFmtId="21" fontId="26" fillId="0" borderId="1" xfId="99" applyNumberFormat="1" applyFont="1" applyFill="1" applyBorder="1" applyAlignment="1">
      <alignment horizontal="center" vertical="center"/>
    </xf>
    <xf numFmtId="0" fontId="26" fillId="0" borderId="1" xfId="4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horizontal="center" vertical="center"/>
    </xf>
    <xf numFmtId="0" fontId="26" fillId="0" borderId="1" xfId="4" applyNumberFormat="1" applyFont="1" applyFill="1" applyBorder="1" applyAlignment="1">
      <alignment vertical="center" wrapText="1"/>
    </xf>
    <xf numFmtId="0" fontId="26" fillId="0" borderId="1" xfId="0" applyFont="1" applyBorder="1" applyAlignment="1">
      <alignment horizontal="right" vertical="center" wrapText="1"/>
    </xf>
    <xf numFmtId="20" fontId="26" fillId="0" borderId="1" xfId="0" applyNumberFormat="1" applyFont="1" applyFill="1" applyBorder="1" applyAlignment="1">
      <alignment vertical="center"/>
    </xf>
    <xf numFmtId="20" fontId="26" fillId="0" borderId="1" xfId="3" applyNumberFormat="1" applyFont="1" applyBorder="1" applyAlignment="1">
      <alignment horizontal="center" vertical="center"/>
    </xf>
    <xf numFmtId="0" fontId="26" fillId="0" borderId="1" xfId="98" applyNumberFormat="1" applyFont="1" applyFill="1" applyBorder="1" applyAlignment="1">
      <alignment horizontal="center" vertical="center"/>
    </xf>
    <xf numFmtId="21" fontId="26" fillId="0" borderId="1" xfId="98" applyNumberFormat="1" applyFont="1" applyFill="1" applyBorder="1" applyAlignment="1">
      <alignment horizontal="center" vertical="center"/>
    </xf>
    <xf numFmtId="21" fontId="26" fillId="0" borderId="1" xfId="2" applyNumberFormat="1" applyFont="1" applyFill="1" applyBorder="1" applyAlignment="1">
      <alignment horizontal="center" vertical="center"/>
    </xf>
    <xf numFmtId="21" fontId="26" fillId="0" borderId="1" xfId="97" applyNumberFormat="1" applyFont="1" applyFill="1" applyBorder="1" applyAlignment="1">
      <alignment horizontal="center" vertical="center"/>
    </xf>
    <xf numFmtId="0" fontId="26" fillId="0" borderId="6" xfId="0" applyNumberFormat="1" applyFont="1" applyBorder="1" applyAlignment="1">
      <alignment horizontal="center" vertical="center"/>
    </xf>
    <xf numFmtId="20" fontId="26" fillId="3" borderId="1" xfId="3" applyNumberFormat="1" applyFont="1" applyFill="1" applyBorder="1" applyAlignment="1">
      <alignment horizontal="center" vertical="center"/>
    </xf>
    <xf numFmtId="20" fontId="26" fillId="0" borderId="1" xfId="0" applyNumberFormat="1" applyFont="1" applyBorder="1" applyAlignment="1">
      <alignment horizontal="center" vertical="center"/>
    </xf>
    <xf numFmtId="0" fontId="26" fillId="26" borderId="19" xfId="0" applyNumberFormat="1" applyFont="1" applyFill="1" applyBorder="1" applyAlignment="1">
      <alignment vertical="center"/>
    </xf>
    <xf numFmtId="0" fontId="26" fillId="0" borderId="1" xfId="97" applyNumberFormat="1" applyFont="1" applyFill="1" applyBorder="1" applyAlignment="1">
      <alignment horizontal="center" vertical="center"/>
    </xf>
    <xf numFmtId="0" fontId="26" fillId="30" borderId="1" xfId="0" applyFont="1" applyFill="1" applyBorder="1" applyAlignment="1">
      <alignment horizontal="center" vertical="center"/>
    </xf>
    <xf numFmtId="46" fontId="26" fillId="30" borderId="1" xfId="0" applyNumberFormat="1" applyFont="1" applyFill="1" applyBorder="1" applyAlignment="1">
      <alignment horizontal="center" vertical="center"/>
    </xf>
    <xf numFmtId="0" fontId="26" fillId="0" borderId="2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0" fontId="26" fillId="26" borderId="1" xfId="0" applyFont="1" applyFill="1" applyBorder="1" applyAlignment="1">
      <alignment wrapText="1"/>
    </xf>
    <xf numFmtId="0" fontId="26" fillId="0" borderId="3" xfId="0" applyFont="1" applyBorder="1" applyAlignment="1">
      <alignment horizontal="right" vertical="center"/>
    </xf>
    <xf numFmtId="0" fontId="26" fillId="26" borderId="0" xfId="0" applyNumberFormat="1" applyFont="1" applyFill="1" applyBorder="1" applyAlignment="1">
      <alignment vertical="center" wrapText="1"/>
    </xf>
    <xf numFmtId="166" fontId="26" fillId="0" borderId="21" xfId="0" applyNumberFormat="1" applyFont="1" applyBorder="1" applyAlignment="1">
      <alignment horizontal="center" vertical="center"/>
    </xf>
    <xf numFmtId="46" fontId="26" fillId="3" borderId="1" xfId="3" applyNumberFormat="1" applyFont="1" applyFill="1" applyBorder="1" applyAlignment="1">
      <alignment horizontal="center" vertical="center"/>
    </xf>
    <xf numFmtId="21" fontId="26" fillId="0" borderId="1" xfId="0" applyNumberFormat="1" applyFont="1" applyBorder="1" applyAlignment="1">
      <alignment horizontal="center" vertical="center"/>
    </xf>
    <xf numFmtId="0" fontId="26" fillId="26" borderId="8" xfId="0" applyFont="1" applyFill="1" applyBorder="1" applyAlignment="1">
      <alignment horizontal="left" vertical="center"/>
    </xf>
    <xf numFmtId="0" fontId="26" fillId="0" borderId="3" xfId="3" applyFont="1" applyBorder="1" applyAlignment="1">
      <alignment horizontal="center" vertical="center"/>
    </xf>
    <xf numFmtId="20" fontId="26" fillId="0" borderId="3" xfId="3" applyNumberFormat="1" applyFont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/>
    </xf>
    <xf numFmtId="0" fontId="27" fillId="26" borderId="1" xfId="0" applyFont="1" applyFill="1" applyBorder="1" applyAlignment="1">
      <alignment horizontal="center" vertical="center"/>
    </xf>
    <xf numFmtId="0" fontId="26" fillId="0" borderId="2" xfId="0" applyFont="1" applyBorder="1"/>
    <xf numFmtId="166" fontId="26" fillId="0" borderId="20" xfId="0" applyNumberFormat="1" applyFont="1" applyFill="1" applyBorder="1" applyAlignment="1">
      <alignment horizontal="center" vertical="center" wrapText="1"/>
    </xf>
    <xf numFmtId="21" fontId="26" fillId="0" borderId="1" xfId="0" applyNumberFormat="1" applyFont="1" applyFill="1" applyBorder="1" applyAlignment="1">
      <alignment horizontal="center"/>
    </xf>
    <xf numFmtId="0" fontId="26" fillId="26" borderId="4" xfId="0" applyNumberFormat="1" applyFont="1" applyFill="1" applyBorder="1" applyAlignment="1">
      <alignment vertical="center"/>
    </xf>
    <xf numFmtId="21" fontId="26" fillId="0" borderId="2" xfId="0" applyNumberFormat="1" applyFont="1" applyFill="1" applyBorder="1" applyAlignment="1">
      <alignment horizontal="center"/>
    </xf>
    <xf numFmtId="0" fontId="26" fillId="0" borderId="1" xfId="4" applyFont="1" applyFill="1" applyBorder="1" applyAlignment="1">
      <alignment horizontal="center" vertical="center"/>
    </xf>
    <xf numFmtId="46" fontId="26" fillId="3" borderId="1" xfId="4" applyNumberFormat="1" applyFont="1" applyFill="1" applyBorder="1" applyAlignment="1">
      <alignment horizontal="center" vertical="center"/>
    </xf>
    <xf numFmtId="0" fontId="26" fillId="3" borderId="1" xfId="4" applyFont="1" applyFill="1" applyBorder="1" applyAlignment="1">
      <alignment horizontal="center" vertical="center"/>
    </xf>
    <xf numFmtId="46" fontId="26" fillId="31" borderId="1" xfId="0" applyNumberFormat="1" applyFont="1" applyFill="1" applyBorder="1" applyAlignment="1">
      <alignment horizontal="center" vertical="center"/>
    </xf>
    <xf numFmtId="0" fontId="26" fillId="27" borderId="1" xfId="0" applyFont="1" applyFill="1" applyBorder="1" applyAlignment="1">
      <alignment horizontal="center" vertical="center"/>
    </xf>
    <xf numFmtId="0" fontId="26" fillId="0" borderId="1" xfId="3" applyFont="1" applyBorder="1" applyAlignment="1">
      <alignment vertical="center"/>
    </xf>
    <xf numFmtId="0" fontId="27" fillId="0" borderId="1" xfId="3" applyFont="1" applyBorder="1" applyAlignment="1">
      <alignment horizontal="left" vertical="center" wrapText="1"/>
    </xf>
    <xf numFmtId="0" fontId="26" fillId="0" borderId="1" xfId="3" applyFont="1" applyBorder="1" applyAlignment="1">
      <alignment horizontal="right" vertical="center"/>
    </xf>
    <xf numFmtId="0" fontId="26" fillId="26" borderId="1" xfId="3" applyFont="1" applyFill="1" applyBorder="1" applyAlignment="1">
      <alignment horizontal="left"/>
    </xf>
    <xf numFmtId="0" fontId="26" fillId="0" borderId="1" xfId="3" applyFont="1" applyBorder="1" applyAlignment="1">
      <alignment horizontal="left" vertical="center"/>
    </xf>
    <xf numFmtId="171" fontId="26" fillId="0" borderId="1" xfId="0" applyNumberFormat="1" applyFont="1" applyFill="1" applyBorder="1" applyAlignment="1">
      <alignment horizontal="center" vertical="center"/>
    </xf>
    <xf numFmtId="46" fontId="26" fillId="0" borderId="1" xfId="0" applyNumberFormat="1" applyFont="1" applyBorder="1" applyAlignment="1">
      <alignment vertical="center"/>
    </xf>
    <xf numFmtId="46" fontId="26" fillId="0" borderId="8" xfId="0" applyNumberFormat="1" applyFont="1" applyBorder="1" applyAlignment="1">
      <alignment horizontal="center" vertical="center"/>
    </xf>
    <xf numFmtId="0" fontId="26" fillId="0" borderId="1" xfId="3" applyFont="1" applyFill="1" applyBorder="1" applyAlignment="1">
      <alignment horizontal="left"/>
    </xf>
    <xf numFmtId="0" fontId="26" fillId="26" borderId="1" xfId="3" applyFont="1" applyFill="1" applyBorder="1" applyAlignment="1">
      <alignment vertical="center"/>
    </xf>
    <xf numFmtId="0" fontId="26" fillId="26" borderId="1" xfId="3" applyFont="1" applyFill="1" applyBorder="1" applyAlignment="1">
      <alignment vertical="center" wrapText="1"/>
    </xf>
    <xf numFmtId="0" fontId="26" fillId="0" borderId="1" xfId="3" applyFont="1" applyBorder="1" applyAlignment="1">
      <alignment horizontal="right"/>
    </xf>
    <xf numFmtId="0" fontId="27" fillId="0" borderId="1" xfId="3" applyFont="1" applyBorder="1" applyAlignment="1">
      <alignment horizontal="left" vertical="center"/>
    </xf>
    <xf numFmtId="0" fontId="27" fillId="26" borderId="1" xfId="3" applyFont="1" applyFill="1" applyBorder="1" applyAlignment="1">
      <alignment horizontal="left" vertical="center"/>
    </xf>
    <xf numFmtId="49" fontId="26" fillId="26" borderId="1" xfId="0" applyNumberFormat="1" applyFont="1" applyFill="1" applyBorder="1" applyAlignment="1">
      <alignment horizontal="center" vertical="center" wrapText="1"/>
    </xf>
    <xf numFmtId="0" fontId="26" fillId="26" borderId="1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left"/>
    </xf>
    <xf numFmtId="20" fontId="26" fillId="0" borderId="1" xfId="0" applyNumberFormat="1" applyFont="1" applyBorder="1" applyAlignment="1">
      <alignment horizontal="center"/>
    </xf>
    <xf numFmtId="0" fontId="26" fillId="26" borderId="1" xfId="3" applyFont="1" applyFill="1" applyBorder="1"/>
    <xf numFmtId="0" fontId="26" fillId="0" borderId="1" xfId="3" applyFont="1" applyFill="1" applyBorder="1"/>
    <xf numFmtId="0" fontId="26" fillId="0" borderId="1" xfId="71" applyFont="1" applyFill="1" applyBorder="1" applyAlignment="1">
      <alignment horizontal="center" vertical="center"/>
    </xf>
    <xf numFmtId="0" fontId="26" fillId="0" borderId="1" xfId="0" quotePrefix="1" applyFont="1" applyBorder="1" applyAlignment="1">
      <alignment horizontal="center" vertical="center"/>
    </xf>
    <xf numFmtId="1" fontId="26" fillId="0" borderId="4" xfId="0" applyNumberFormat="1" applyFont="1" applyBorder="1" applyAlignment="1">
      <alignment horizontal="center"/>
    </xf>
    <xf numFmtId="167" fontId="26" fillId="0" borderId="1" xfId="0" applyNumberFormat="1" applyFont="1" applyBorder="1" applyAlignment="1">
      <alignment horizontal="center" vertical="center"/>
    </xf>
    <xf numFmtId="46" fontId="26" fillId="0" borderId="4" xfId="0" applyNumberFormat="1" applyFont="1" applyBorder="1" applyAlignment="1">
      <alignment horizontal="center"/>
    </xf>
    <xf numFmtId="1" fontId="26" fillId="0" borderId="4" xfId="0" applyNumberFormat="1" applyFont="1" applyBorder="1" applyAlignment="1">
      <alignment horizontal="center" vertical="center"/>
    </xf>
    <xf numFmtId="167" fontId="26" fillId="26" borderId="1" xfId="0" applyNumberFormat="1" applyFont="1" applyFill="1" applyBorder="1" applyAlignment="1">
      <alignment horizontal="center" vertical="center"/>
    </xf>
    <xf numFmtId="1" fontId="26" fillId="26" borderId="4" xfId="0" applyNumberFormat="1" applyFont="1" applyFill="1" applyBorder="1" applyAlignment="1">
      <alignment horizontal="center"/>
    </xf>
    <xf numFmtId="46" fontId="26" fillId="26" borderId="4" xfId="0" applyNumberFormat="1" applyFont="1" applyFill="1" applyBorder="1" applyAlignment="1">
      <alignment horizontal="center"/>
    </xf>
    <xf numFmtId="0" fontId="27" fillId="0" borderId="1" xfId="3" applyFont="1" applyFill="1" applyBorder="1" applyAlignment="1">
      <alignment horizontal="left" vertical="center" wrapText="1"/>
    </xf>
    <xf numFmtId="46" fontId="26" fillId="26" borderId="4" xfId="0" applyNumberFormat="1" applyFont="1" applyFill="1" applyBorder="1" applyAlignment="1">
      <alignment horizontal="center" vertical="center"/>
    </xf>
    <xf numFmtId="1" fontId="26" fillId="0" borderId="1" xfId="0" quotePrefix="1" applyNumberFormat="1" applyFont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left" vertical="center"/>
    </xf>
    <xf numFmtId="0" fontId="26" fillId="0" borderId="4" xfId="0" applyFont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vertical="center"/>
    </xf>
    <xf numFmtId="0" fontId="26" fillId="0" borderId="1" xfId="0" applyFont="1" applyBorder="1" applyAlignment="1"/>
    <xf numFmtId="0" fontId="26" fillId="0" borderId="26" xfId="0" applyFont="1" applyFill="1" applyBorder="1" applyAlignment="1">
      <alignment horizontal="center" vertical="center"/>
    </xf>
    <xf numFmtId="0" fontId="26" fillId="0" borderId="30" xfId="0" applyFont="1" applyFill="1" applyBorder="1" applyAlignment="1">
      <alignment horizontal="center" vertical="center"/>
    </xf>
    <xf numFmtId="0" fontId="26" fillId="0" borderId="1" xfId="0" applyFont="1" applyFill="1" applyBorder="1" applyAlignment="1"/>
    <xf numFmtId="0" fontId="26" fillId="0" borderId="19" xfId="0" applyFont="1" applyBorder="1" applyAlignment="1">
      <alignment horizontal="center"/>
    </xf>
    <xf numFmtId="46" fontId="26" fillId="0" borderId="19" xfId="0" applyNumberFormat="1" applyFont="1" applyBorder="1" applyAlignment="1">
      <alignment horizontal="center"/>
    </xf>
    <xf numFmtId="0" fontId="26" fillId="0" borderId="19" xfId="0" applyFont="1" applyFill="1" applyBorder="1" applyAlignment="1">
      <alignment horizontal="center"/>
    </xf>
    <xf numFmtId="21" fontId="26" fillId="0" borderId="19" xfId="0" applyNumberFormat="1" applyFont="1" applyFill="1" applyBorder="1" applyAlignment="1">
      <alignment horizontal="center"/>
    </xf>
    <xf numFmtId="0" fontId="26" fillId="26" borderId="1" xfId="0" applyFont="1" applyFill="1" applyBorder="1" applyAlignment="1"/>
    <xf numFmtId="46" fontId="26" fillId="26" borderId="1" xfId="0" applyNumberFormat="1" applyFont="1" applyFill="1" applyBorder="1" applyAlignment="1">
      <alignment vertical="center"/>
    </xf>
    <xf numFmtId="46" fontId="26" fillId="0" borderId="26" xfId="0" applyNumberFormat="1" applyFont="1" applyFill="1" applyBorder="1" applyAlignment="1">
      <alignment horizontal="center" vertical="center"/>
    </xf>
    <xf numFmtId="166" fontId="31" fillId="0" borderId="1" xfId="2" applyNumberFormat="1" applyFont="1" applyFill="1" applyBorder="1" applyAlignment="1">
      <alignment horizontal="center" vertical="center" wrapText="1"/>
    </xf>
    <xf numFmtId="166" fontId="27" fillId="0" borderId="1" xfId="0" applyNumberFormat="1" applyFont="1" applyBorder="1" applyAlignment="1">
      <alignment vertical="center"/>
    </xf>
    <xf numFmtId="21" fontId="26" fillId="0" borderId="1" xfId="60" applyNumberFormat="1" applyFont="1" applyFill="1" applyBorder="1" applyAlignment="1">
      <alignment horizontal="center" vertical="center" wrapText="1"/>
    </xf>
    <xf numFmtId="0" fontId="26" fillId="0" borderId="1" xfId="60" applyFont="1" applyFill="1" applyBorder="1" applyAlignment="1">
      <alignment horizontal="center" vertical="center" wrapText="1"/>
    </xf>
    <xf numFmtId="46" fontId="26" fillId="0" borderId="1" xfId="60" applyNumberFormat="1" applyFont="1" applyFill="1" applyBorder="1" applyAlignment="1">
      <alignment horizontal="center" vertical="center" wrapText="1"/>
    </xf>
    <xf numFmtId="46" fontId="26" fillId="0" borderId="1" xfId="0" quotePrefix="1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/>
    </xf>
    <xf numFmtId="166" fontId="26" fillId="0" borderId="1" xfId="3" applyNumberFormat="1" applyFont="1" applyBorder="1" applyAlignment="1">
      <alignment horizontal="center" vertical="center"/>
    </xf>
    <xf numFmtId="171" fontId="26" fillId="0" borderId="1" xfId="0" quotePrefix="1" applyNumberFormat="1" applyFont="1" applyFill="1" applyBorder="1" applyAlignment="1">
      <alignment horizontal="center" vertical="center"/>
    </xf>
    <xf numFmtId="0" fontId="26" fillId="26" borderId="1" xfId="47" applyFont="1" applyFill="1" applyBorder="1" applyAlignment="1">
      <alignment vertical="top" wrapText="1"/>
    </xf>
    <xf numFmtId="0" fontId="26" fillId="0" borderId="1" xfId="47" applyFont="1" applyBorder="1" applyAlignment="1">
      <alignment vertical="top" wrapText="1"/>
    </xf>
    <xf numFmtId="0" fontId="26" fillId="0" borderId="1" xfId="0" applyFont="1" applyBorder="1" applyAlignment="1" applyProtection="1">
      <alignment horizontal="center" vertical="center"/>
      <protection locked="0"/>
    </xf>
    <xf numFmtId="0" fontId="26" fillId="26" borderId="1" xfId="0" applyNumberFormat="1" applyFont="1" applyFill="1" applyBorder="1" applyAlignment="1" applyProtection="1">
      <alignment horizontal="center" vertical="center"/>
      <protection locked="0"/>
    </xf>
    <xf numFmtId="46" fontId="26" fillId="26" borderId="1" xfId="60" applyNumberFormat="1" applyFont="1" applyFill="1" applyBorder="1" applyAlignment="1">
      <alignment horizontal="center" vertical="center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1" xfId="60" applyNumberFormat="1" applyFont="1" applyFill="1" applyBorder="1" applyAlignment="1">
      <alignment horizontal="center" vertical="center" wrapText="1"/>
    </xf>
    <xf numFmtId="0" fontId="26" fillId="26" borderId="1" xfId="0" applyNumberFormat="1" applyFont="1" applyFill="1" applyBorder="1" applyAlignment="1">
      <alignment wrapText="1"/>
    </xf>
    <xf numFmtId="0" fontId="26" fillId="26" borderId="1" xfId="4" applyNumberFormat="1" applyFont="1" applyFill="1" applyBorder="1" applyAlignment="1">
      <alignment horizontal="left" vertical="center" wrapText="1"/>
    </xf>
    <xf numFmtId="169" fontId="26" fillId="0" borderId="1" xfId="0" applyNumberFormat="1" applyFont="1" applyFill="1" applyBorder="1" applyAlignment="1">
      <alignment horizontal="center" vertical="center"/>
    </xf>
    <xf numFmtId="0" fontId="26" fillId="0" borderId="1" xfId="3" applyNumberFormat="1" applyFont="1" applyFill="1" applyBorder="1" applyAlignment="1">
      <alignment vertical="center" wrapText="1"/>
    </xf>
    <xf numFmtId="46" fontId="26" fillId="0" borderId="9" xfId="0" applyNumberFormat="1" applyFont="1" applyBorder="1" applyAlignment="1">
      <alignment horizontal="center"/>
    </xf>
    <xf numFmtId="46" fontId="26" fillId="0" borderId="1" xfId="0" applyNumberFormat="1" applyFont="1" applyFill="1" applyBorder="1" applyAlignment="1">
      <alignment vertical="center" wrapText="1"/>
    </xf>
    <xf numFmtId="46" fontId="26" fillId="0" borderId="1" xfId="3" applyNumberFormat="1" applyFont="1" applyFill="1" applyBorder="1" applyAlignment="1">
      <alignment horizontal="center" vertical="center"/>
    </xf>
    <xf numFmtId="0" fontId="26" fillId="29" borderId="9" xfId="0" applyFont="1" applyFill="1" applyBorder="1" applyAlignment="1">
      <alignment horizontal="center"/>
    </xf>
    <xf numFmtId="46" fontId="26" fillId="29" borderId="9" xfId="0" applyNumberFormat="1" applyFont="1" applyFill="1" applyBorder="1" applyAlignment="1">
      <alignment horizontal="center"/>
    </xf>
    <xf numFmtId="0" fontId="27" fillId="0" borderId="1" xfId="2" applyNumberFormat="1" applyFont="1" applyFill="1" applyBorder="1" applyAlignment="1">
      <alignment horizontal="left" vertical="center"/>
    </xf>
    <xf numFmtId="0" fontId="26" fillId="0" borderId="1" xfId="0" applyNumberFormat="1" applyFont="1" applyFill="1" applyBorder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2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26" borderId="1" xfId="0" applyFont="1" applyFill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 wrapText="1"/>
    </xf>
    <xf numFmtId="0" fontId="27" fillId="0" borderId="1" xfId="4" applyNumberFormat="1" applyFont="1" applyFill="1" applyBorder="1" applyAlignment="1">
      <alignment horizontal="center" vertical="center" wrapText="1"/>
    </xf>
    <xf numFmtId="0" fontId="27" fillId="0" borderId="5" xfId="2" applyNumberFormat="1" applyFont="1" applyFill="1" applyBorder="1" applyAlignment="1">
      <alignment horizontal="center" vertical="center"/>
    </xf>
    <xf numFmtId="0" fontId="27" fillId="0" borderId="25" xfId="2" applyNumberFormat="1" applyFont="1" applyFill="1" applyBorder="1" applyAlignment="1">
      <alignment horizontal="center" vertical="center"/>
    </xf>
    <xf numFmtId="0" fontId="27" fillId="0" borderId="2" xfId="2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26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26" borderId="1" xfId="0" applyFont="1" applyFill="1" applyBorder="1" applyAlignment="1">
      <alignment horizontal="left" vertical="center"/>
    </xf>
    <xf numFmtId="0" fontId="27" fillId="0" borderId="7" xfId="2" applyNumberFormat="1" applyFont="1" applyFill="1" applyBorder="1" applyAlignment="1">
      <alignment horizontal="center" vertical="center"/>
    </xf>
    <xf numFmtId="0" fontId="27" fillId="0" borderId="8" xfId="4" applyNumberFormat="1" applyFont="1" applyFill="1" applyBorder="1" applyAlignment="1">
      <alignment horizontal="center" vertical="center" wrapText="1"/>
    </xf>
    <xf numFmtId="0" fontId="27" fillId="0" borderId="3" xfId="4" applyNumberFormat="1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26" borderId="1" xfId="0" applyFont="1" applyFill="1" applyBorder="1" applyAlignment="1">
      <alignment horizontal="left" vertical="center" wrapText="1"/>
    </xf>
    <xf numFmtId="166" fontId="26" fillId="0" borderId="8" xfId="0" applyNumberFormat="1" applyFont="1" applyBorder="1" applyAlignment="1">
      <alignment vertical="center" wrapText="1"/>
    </xf>
    <xf numFmtId="166" fontId="26" fillId="0" borderId="3" xfId="0" applyNumberFormat="1" applyFont="1" applyBorder="1" applyAlignment="1">
      <alignment vertical="center" wrapText="1"/>
    </xf>
    <xf numFmtId="0" fontId="26" fillId="0" borderId="8" xfId="0" applyNumberFormat="1" applyFont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center" vertical="center" wrapText="1"/>
    </xf>
    <xf numFmtId="0" fontId="27" fillId="26" borderId="1" xfId="0" applyFont="1" applyFill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 wrapText="1"/>
    </xf>
    <xf numFmtId="0" fontId="27" fillId="0" borderId="5" xfId="0" applyNumberFormat="1" applyFont="1" applyBorder="1" applyAlignment="1">
      <alignment horizontal="center" vertical="center" wrapText="1"/>
    </xf>
    <xf numFmtId="0" fontId="27" fillId="0" borderId="2" xfId="0" applyNumberFormat="1" applyFont="1" applyBorder="1" applyAlignment="1">
      <alignment horizontal="center" vertical="center" wrapText="1"/>
    </xf>
    <xf numFmtId="166" fontId="27" fillId="0" borderId="1" xfId="4" applyNumberFormat="1" applyFont="1" applyFill="1" applyBorder="1" applyAlignment="1">
      <alignment horizontal="center" vertical="center" wrapText="1"/>
    </xf>
    <xf numFmtId="166" fontId="27" fillId="0" borderId="1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</cellXfs>
  <cellStyles count="100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cel Built-in Normal 2" xfId="90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" xfId="78"/>
    <cellStyle name="Normal 10 2" xfId="48"/>
    <cellStyle name="Normal 10 3" xfId="87"/>
    <cellStyle name="Normal 11" xfId="91"/>
    <cellStyle name="Normal 11 2" xfId="94"/>
    <cellStyle name="Normal 12" xfId="79"/>
    <cellStyle name="Normal 12 2" xfId="92"/>
    <cellStyle name="Normal 13" xfId="96"/>
    <cellStyle name="Normal 14" xfId="97"/>
    <cellStyle name="Normal 17" xfId="68"/>
    <cellStyle name="Normal 18" xfId="65"/>
    <cellStyle name="Normal 19" xfId="66"/>
    <cellStyle name="Normal 2" xfId="2"/>
    <cellStyle name="Normal 2 10" xfId="60"/>
    <cellStyle name="Normal 2 2" xfId="71"/>
    <cellStyle name="Normal 2 2 2" xfId="83"/>
    <cellStyle name="Normal 2 3" xfId="77"/>
    <cellStyle name="Normal 2 3 2" xfId="88"/>
    <cellStyle name="Normal 2 4" xfId="49"/>
    <cellStyle name="Normal 2 5" xfId="51"/>
    <cellStyle name="Normal 2 6" xfId="62"/>
    <cellStyle name="Normal 2 8" xfId="57"/>
    <cellStyle name="Normal 2 9" xfId="54"/>
    <cellStyle name="Normal 20" xfId="55"/>
    <cellStyle name="Normal 21" xfId="52"/>
    <cellStyle name="Normal 22" xfId="58"/>
    <cellStyle name="Normal 23" xfId="61"/>
    <cellStyle name="Normal 24" xfId="63"/>
    <cellStyle name="Normal 28" xfId="73"/>
    <cellStyle name="Normal 29" xfId="67"/>
    <cellStyle name="Normal 3" xfId="3"/>
    <cellStyle name="Normal 3 2" xfId="86"/>
    <cellStyle name="Normal 3 2 2" xfId="99"/>
    <cellStyle name="Normal 3 3" xfId="93"/>
    <cellStyle name="Normal 3 4" xfId="95"/>
    <cellStyle name="Normal 3 5" xfId="98"/>
    <cellStyle name="Normal 32" xfId="74"/>
    <cellStyle name="Normal 33" xfId="75"/>
    <cellStyle name="Normal 34" xfId="76"/>
    <cellStyle name="Normal 34 2" xfId="84"/>
    <cellStyle name="Normal 35" xfId="64"/>
    <cellStyle name="Normal 4" xfId="4"/>
    <cellStyle name="Normal 41" xfId="72"/>
    <cellStyle name="Normal 5" xfId="47"/>
    <cellStyle name="Normal 5 2" xfId="81"/>
    <cellStyle name="Normal 6" xfId="82"/>
    <cellStyle name="Normal 6 6" xfId="56"/>
    <cellStyle name="Normal 6 7" xfId="53"/>
    <cellStyle name="Normal 6 8" xfId="59"/>
    <cellStyle name="Normal 7" xfId="69"/>
    <cellStyle name="Normal 8" xfId="70"/>
    <cellStyle name="Normal 8 2" xfId="80"/>
    <cellStyle name="Normal 9" xfId="85"/>
    <cellStyle name="Normal 9 3" xfId="50"/>
    <cellStyle name="Note 2" xfId="42"/>
    <cellStyle name="Output 2" xfId="43"/>
    <cellStyle name="Percent 2" xfId="89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465"/>
  <sheetViews>
    <sheetView view="pageBreakPreview" zoomScale="70" zoomScaleNormal="80" zoomScaleSheetLayoutView="70" workbookViewId="0">
      <pane ySplit="3" topLeftCell="A214" activePane="bottomLeft" state="frozen"/>
      <selection activeCell="D2" sqref="D2:I2"/>
      <selection pane="bottomLeft" activeCell="W223" sqref="W223"/>
    </sheetView>
  </sheetViews>
  <sheetFormatPr defaultColWidth="9.140625" defaultRowHeight="14.25" x14ac:dyDescent="0.2"/>
  <cols>
    <col min="1" max="1" width="6.42578125" style="106" customWidth="1"/>
    <col min="2" max="2" width="40" style="142" bestFit="1" customWidth="1"/>
    <col min="3" max="3" width="9.5703125" style="143" customWidth="1"/>
    <col min="4" max="4" width="8.7109375" style="107" customWidth="1"/>
    <col min="5" max="5" width="16.28515625" style="192" customWidth="1"/>
    <col min="6" max="6" width="10.28515625" style="107" customWidth="1"/>
    <col min="7" max="7" width="13" style="144" customWidth="1"/>
    <col min="8" max="8" width="8.7109375" style="107" customWidth="1"/>
    <col min="9" max="9" width="12.42578125" style="144" customWidth="1"/>
    <col min="10" max="10" width="14.85546875" style="107" customWidth="1"/>
    <col min="11" max="11" width="11.28515625" style="107" customWidth="1"/>
    <col min="12" max="12" width="10.28515625" style="107" customWidth="1"/>
    <col min="13" max="13" width="12.85546875" style="17" customWidth="1"/>
    <col min="14" max="14" width="8.5703125" style="17" customWidth="1"/>
    <col min="15" max="15" width="12.7109375" style="15" customWidth="1"/>
    <col min="16" max="16384" width="9.140625" style="17"/>
  </cols>
  <sheetData>
    <row r="1" spans="1:15" ht="15" x14ac:dyDescent="0.2">
      <c r="A1" s="520" t="s">
        <v>19</v>
      </c>
      <c r="B1" s="520"/>
      <c r="C1" s="156"/>
      <c r="D1" s="520" t="s">
        <v>21</v>
      </c>
      <c r="E1" s="520"/>
      <c r="F1" s="520"/>
      <c r="G1" s="520"/>
      <c r="H1" s="520"/>
      <c r="I1" s="123" t="s">
        <v>20</v>
      </c>
      <c r="J1" s="116"/>
      <c r="K1" s="116"/>
      <c r="L1" s="116"/>
      <c r="M1" s="15"/>
      <c r="N1" s="16"/>
    </row>
    <row r="2" spans="1:15" s="106" customFormat="1" ht="60.75" customHeight="1" x14ac:dyDescent="0.2">
      <c r="A2" s="519" t="s">
        <v>0</v>
      </c>
      <c r="B2" s="522" t="s">
        <v>178</v>
      </c>
      <c r="C2" s="28" t="s">
        <v>185</v>
      </c>
      <c r="D2" s="523" t="s">
        <v>845</v>
      </c>
      <c r="E2" s="523"/>
      <c r="F2" s="523" t="s">
        <v>846</v>
      </c>
      <c r="G2" s="523"/>
      <c r="H2" s="523" t="s">
        <v>847</v>
      </c>
      <c r="I2" s="523"/>
      <c r="J2" s="524" t="s">
        <v>55</v>
      </c>
      <c r="K2" s="524" t="s">
        <v>56</v>
      </c>
      <c r="L2" s="524" t="s">
        <v>60</v>
      </c>
      <c r="M2" s="521" t="s">
        <v>15</v>
      </c>
      <c r="N2" s="550" t="s">
        <v>3</v>
      </c>
      <c r="O2" s="519" t="s">
        <v>4</v>
      </c>
    </row>
    <row r="3" spans="1:15" ht="42.75" x14ac:dyDescent="0.2">
      <c r="A3" s="519"/>
      <c r="B3" s="522"/>
      <c r="C3" s="28"/>
      <c r="D3" s="83" t="s">
        <v>1</v>
      </c>
      <c r="E3" s="183" t="s">
        <v>2</v>
      </c>
      <c r="F3" s="83" t="s">
        <v>1</v>
      </c>
      <c r="G3" s="51" t="s">
        <v>2</v>
      </c>
      <c r="H3" s="83" t="s">
        <v>1</v>
      </c>
      <c r="I3" s="51" t="s">
        <v>2</v>
      </c>
      <c r="J3" s="524"/>
      <c r="K3" s="524"/>
      <c r="L3" s="524"/>
      <c r="M3" s="521"/>
      <c r="N3" s="550"/>
      <c r="O3" s="519"/>
    </row>
    <row r="4" spans="1:15" x14ac:dyDescent="0.2">
      <c r="A4" s="9"/>
      <c r="B4" s="78"/>
      <c r="C4" s="9"/>
      <c r="D4" s="83"/>
      <c r="E4" s="183"/>
      <c r="F4" s="83"/>
      <c r="G4" s="51"/>
      <c r="H4" s="83"/>
      <c r="I4" s="51"/>
      <c r="J4" s="83"/>
      <c r="K4" s="83"/>
      <c r="L4" s="83"/>
      <c r="M4" s="15"/>
      <c r="N4" s="16"/>
    </row>
    <row r="5" spans="1:15" ht="15" x14ac:dyDescent="0.2">
      <c r="A5" s="9"/>
      <c r="B5" s="10" t="s">
        <v>121</v>
      </c>
      <c r="C5" s="11"/>
      <c r="D5" s="12"/>
      <c r="E5" s="23"/>
      <c r="F5" s="12"/>
      <c r="G5" s="14"/>
      <c r="H5" s="12"/>
      <c r="I5" s="13"/>
      <c r="J5" s="12"/>
      <c r="K5" s="12"/>
      <c r="L5" s="12"/>
      <c r="M5" s="15"/>
      <c r="N5" s="16"/>
    </row>
    <row r="6" spans="1:15" ht="15" x14ac:dyDescent="0.2">
      <c r="A6" s="9"/>
      <c r="B6" s="10"/>
      <c r="C6" s="11"/>
      <c r="D6" s="12"/>
      <c r="E6" s="23"/>
      <c r="F6" s="12"/>
      <c r="G6" s="13"/>
      <c r="H6" s="12"/>
      <c r="I6" s="13"/>
      <c r="J6" s="12"/>
      <c r="K6" s="12"/>
      <c r="L6" s="12"/>
      <c r="M6" s="15"/>
      <c r="N6" s="16"/>
    </row>
    <row r="7" spans="1:15" x14ac:dyDescent="0.2">
      <c r="A7" s="9">
        <v>1</v>
      </c>
      <c r="B7" s="18" t="s">
        <v>18</v>
      </c>
      <c r="C7" s="19" t="s">
        <v>182</v>
      </c>
      <c r="D7" s="12"/>
      <c r="E7" s="23"/>
      <c r="F7" s="12"/>
      <c r="G7" s="13"/>
      <c r="H7" s="12"/>
      <c r="I7" s="13"/>
      <c r="J7" s="12"/>
      <c r="K7" s="12"/>
      <c r="L7" s="12"/>
      <c r="M7" s="15"/>
      <c r="N7" s="16"/>
    </row>
    <row r="8" spans="1:15" x14ac:dyDescent="0.2">
      <c r="A8" s="9" t="s">
        <v>5</v>
      </c>
      <c r="B8" s="20" t="s">
        <v>22</v>
      </c>
      <c r="C8" s="19" t="s">
        <v>182</v>
      </c>
      <c r="D8" s="6">
        <v>4</v>
      </c>
      <c r="E8" s="184">
        <v>4.5138888888888888E-2</v>
      </c>
      <c r="F8" s="6">
        <v>1</v>
      </c>
      <c r="G8" s="7">
        <v>1.0416666666666666E-2</v>
      </c>
      <c r="H8" s="6">
        <v>3</v>
      </c>
      <c r="I8" s="7">
        <v>3.7499999999999999E-2</v>
      </c>
      <c r="J8" s="12"/>
      <c r="K8" s="12"/>
      <c r="L8" s="12"/>
      <c r="M8" s="22">
        <f t="shared" ref="M8:M10" si="0">E8+G8+I8</f>
        <v>9.3055555555555558E-2</v>
      </c>
      <c r="N8" s="16"/>
    </row>
    <row r="9" spans="1:15" x14ac:dyDescent="0.2">
      <c r="A9" s="9" t="s">
        <v>6</v>
      </c>
      <c r="B9" s="20" t="s">
        <v>79</v>
      </c>
      <c r="C9" s="19" t="s">
        <v>182</v>
      </c>
      <c r="D9" s="6">
        <v>3</v>
      </c>
      <c r="E9" s="184">
        <v>2.5694444444444447E-2</v>
      </c>
      <c r="F9" s="6">
        <v>0</v>
      </c>
      <c r="G9" s="7">
        <v>0</v>
      </c>
      <c r="H9" s="6">
        <v>2</v>
      </c>
      <c r="I9" s="7">
        <v>3.0555555555555555E-2</v>
      </c>
      <c r="J9" s="24"/>
      <c r="K9" s="12"/>
      <c r="L9" s="12"/>
      <c r="M9" s="22">
        <f t="shared" si="0"/>
        <v>5.6250000000000001E-2</v>
      </c>
      <c r="N9" s="16"/>
    </row>
    <row r="10" spans="1:15" x14ac:dyDescent="0.2">
      <c r="A10" s="9" t="s">
        <v>7</v>
      </c>
      <c r="B10" s="20" t="s">
        <v>71</v>
      </c>
      <c r="C10" s="19" t="s">
        <v>182</v>
      </c>
      <c r="D10" s="6">
        <v>4</v>
      </c>
      <c r="E10" s="184">
        <v>0.21249999999999999</v>
      </c>
      <c r="F10" s="6">
        <v>1</v>
      </c>
      <c r="G10" s="7">
        <v>1.0416666666666666E-2</v>
      </c>
      <c r="H10" s="6">
        <v>3</v>
      </c>
      <c r="I10" s="7">
        <v>3.4722222222222224E-2</v>
      </c>
      <c r="J10" s="152"/>
      <c r="K10" s="12"/>
      <c r="L10" s="12"/>
      <c r="M10" s="22">
        <f t="shared" si="0"/>
        <v>0.25763888888888886</v>
      </c>
      <c r="N10" s="16"/>
    </row>
    <row r="11" spans="1:15" x14ac:dyDescent="0.2">
      <c r="A11" s="9"/>
      <c r="B11" s="20"/>
      <c r="C11" s="25"/>
      <c r="D11" s="26"/>
      <c r="E11" s="27"/>
      <c r="F11" s="26"/>
      <c r="G11" s="27"/>
      <c r="H11" s="26"/>
      <c r="I11" s="27"/>
      <c r="J11" s="12"/>
      <c r="K11" s="12"/>
      <c r="L11" s="12"/>
      <c r="M11" s="22"/>
      <c r="N11" s="16"/>
    </row>
    <row r="12" spans="1:15" x14ac:dyDescent="0.2">
      <c r="A12" s="9">
        <v>2</v>
      </c>
      <c r="B12" s="20" t="s">
        <v>3</v>
      </c>
      <c r="C12" s="25" t="s">
        <v>183</v>
      </c>
      <c r="D12" s="12"/>
      <c r="E12" s="27"/>
      <c r="F12" s="28"/>
      <c r="G12" s="27"/>
      <c r="H12" s="12"/>
      <c r="I12" s="27"/>
      <c r="J12" s="12"/>
      <c r="K12" s="12"/>
      <c r="L12" s="12"/>
      <c r="M12" s="15"/>
      <c r="N12" s="29">
        <f>E12+G12+I12</f>
        <v>0</v>
      </c>
    </row>
    <row r="13" spans="1:15" x14ac:dyDescent="0.2">
      <c r="A13" s="9"/>
      <c r="B13" s="20"/>
      <c r="C13" s="25"/>
      <c r="D13" s="12"/>
      <c r="E13" s="27"/>
      <c r="F13" s="28"/>
      <c r="G13" s="27"/>
      <c r="H13" s="12"/>
      <c r="I13" s="27"/>
      <c r="J13" s="12"/>
      <c r="K13" s="12"/>
      <c r="L13" s="12"/>
      <c r="M13" s="15"/>
      <c r="N13" s="16"/>
    </row>
    <row r="14" spans="1:15" x14ac:dyDescent="0.2">
      <c r="A14" s="9">
        <v>3</v>
      </c>
      <c r="B14" s="20" t="s">
        <v>11</v>
      </c>
      <c r="C14" s="25" t="s">
        <v>184</v>
      </c>
      <c r="D14" s="12"/>
      <c r="E14" s="27"/>
      <c r="F14" s="30"/>
      <c r="G14" s="27"/>
      <c r="H14" s="12"/>
      <c r="I14" s="27"/>
      <c r="J14" s="12"/>
      <c r="K14" s="12"/>
      <c r="L14" s="12"/>
      <c r="M14" s="15"/>
      <c r="N14" s="16"/>
      <c r="O14" s="22"/>
    </row>
    <row r="15" spans="1:15" x14ac:dyDescent="0.2">
      <c r="A15" s="9" t="s">
        <v>5</v>
      </c>
      <c r="B15" s="31" t="s">
        <v>221</v>
      </c>
      <c r="C15" s="25" t="s">
        <v>184</v>
      </c>
      <c r="D15" s="6">
        <v>1</v>
      </c>
      <c r="E15" s="82">
        <v>5.5555555555555558E-3</v>
      </c>
      <c r="F15" s="6">
        <v>1</v>
      </c>
      <c r="G15" s="7">
        <v>0.16527777777777777</v>
      </c>
      <c r="H15" s="6">
        <v>1</v>
      </c>
      <c r="I15" s="7">
        <v>1.8055555555555557E-2</v>
      </c>
      <c r="J15" s="12"/>
      <c r="K15" s="12"/>
      <c r="L15" s="12"/>
      <c r="M15" s="15"/>
      <c r="N15" s="16"/>
      <c r="O15" s="32">
        <f t="shared" ref="O15:O17" si="1">E15+G15+I15</f>
        <v>0.18888888888888888</v>
      </c>
    </row>
    <row r="16" spans="1:15" x14ac:dyDescent="0.2">
      <c r="A16" s="9" t="s">
        <v>6</v>
      </c>
      <c r="B16" s="31" t="s">
        <v>222</v>
      </c>
      <c r="C16" s="25" t="s">
        <v>184</v>
      </c>
      <c r="D16" s="6">
        <v>2</v>
      </c>
      <c r="E16" s="82">
        <v>3.0555555555555555E-2</v>
      </c>
      <c r="F16" s="6">
        <v>0</v>
      </c>
      <c r="G16" s="7">
        <v>0</v>
      </c>
      <c r="H16" s="6">
        <v>1</v>
      </c>
      <c r="I16" s="7">
        <v>1.8055555555555557E-2</v>
      </c>
      <c r="J16" s="12"/>
      <c r="K16" s="12"/>
      <c r="L16" s="12"/>
      <c r="M16" s="15"/>
      <c r="N16" s="16"/>
      <c r="O16" s="32">
        <f t="shared" si="1"/>
        <v>4.8611111111111112E-2</v>
      </c>
    </row>
    <row r="17" spans="1:33" x14ac:dyDescent="0.2">
      <c r="A17" s="9" t="s">
        <v>7</v>
      </c>
      <c r="B17" s="31" t="s">
        <v>122</v>
      </c>
      <c r="C17" s="25" t="s">
        <v>184</v>
      </c>
      <c r="D17" s="6">
        <v>2</v>
      </c>
      <c r="E17" s="82">
        <v>3.2638888888888891E-2</v>
      </c>
      <c r="F17" s="6">
        <v>0</v>
      </c>
      <c r="G17" s="7">
        <v>0</v>
      </c>
      <c r="H17" s="6">
        <v>1</v>
      </c>
      <c r="I17" s="7">
        <v>0.37013888888888885</v>
      </c>
      <c r="J17" s="152"/>
      <c r="K17" s="12"/>
      <c r="L17" s="12"/>
      <c r="M17" s="15"/>
      <c r="N17" s="16"/>
      <c r="O17" s="32">
        <f t="shared" si="1"/>
        <v>0.40277777777777773</v>
      </c>
    </row>
    <row r="18" spans="1:33" x14ac:dyDescent="0.2">
      <c r="A18" s="9"/>
      <c r="B18" s="20"/>
      <c r="C18" s="25"/>
      <c r="D18" s="12"/>
      <c r="E18" s="23"/>
      <c r="F18" s="12"/>
      <c r="G18" s="13"/>
      <c r="H18" s="12"/>
      <c r="I18" s="13"/>
      <c r="J18" s="12"/>
      <c r="K18" s="12"/>
      <c r="L18" s="12"/>
      <c r="M18" s="15"/>
      <c r="N18" s="16"/>
    </row>
    <row r="19" spans="1:33" ht="15" x14ac:dyDescent="0.2">
      <c r="A19" s="9"/>
      <c r="B19" s="10" t="s">
        <v>124</v>
      </c>
      <c r="C19" s="11"/>
      <c r="D19" s="12"/>
      <c r="E19" s="23"/>
      <c r="F19" s="12"/>
      <c r="G19" s="13"/>
      <c r="H19" s="12"/>
      <c r="I19" s="13"/>
      <c r="J19" s="12"/>
      <c r="K19" s="12"/>
      <c r="L19" s="12"/>
      <c r="M19" s="15"/>
      <c r="N19" s="15"/>
    </row>
    <row r="20" spans="1:33" ht="15" x14ac:dyDescent="0.2">
      <c r="A20" s="9"/>
      <c r="B20" s="10"/>
      <c r="C20" s="11"/>
      <c r="D20" s="12"/>
      <c r="E20" s="23"/>
      <c r="F20" s="12"/>
      <c r="G20" s="13"/>
      <c r="H20" s="12"/>
      <c r="I20" s="13"/>
      <c r="J20" s="12"/>
      <c r="K20" s="12"/>
      <c r="L20" s="12"/>
      <c r="M20" s="15"/>
      <c r="N20" s="15"/>
    </row>
    <row r="21" spans="1:33" x14ac:dyDescent="0.2">
      <c r="A21" s="9">
        <v>1</v>
      </c>
      <c r="B21" s="18" t="s">
        <v>18</v>
      </c>
      <c r="C21" s="19" t="s">
        <v>182</v>
      </c>
      <c r="D21" s="12"/>
      <c r="E21" s="23"/>
      <c r="F21" s="12"/>
      <c r="G21" s="13"/>
      <c r="H21" s="12"/>
      <c r="I21" s="13"/>
      <c r="J21" s="12"/>
      <c r="K21" s="12"/>
      <c r="L21" s="12"/>
      <c r="M21" s="15"/>
      <c r="N21" s="15"/>
    </row>
    <row r="22" spans="1:33" x14ac:dyDescent="0.2">
      <c r="A22" s="9" t="s">
        <v>5</v>
      </c>
      <c r="B22" s="20" t="s">
        <v>24</v>
      </c>
      <c r="C22" s="19" t="s">
        <v>182</v>
      </c>
      <c r="D22" s="26">
        <v>0</v>
      </c>
      <c r="E22" s="27">
        <v>0</v>
      </c>
      <c r="F22" s="26">
        <v>0</v>
      </c>
      <c r="G22" s="27">
        <v>0</v>
      </c>
      <c r="H22" s="26">
        <v>0</v>
      </c>
      <c r="I22" s="27">
        <v>0</v>
      </c>
      <c r="J22" s="12"/>
      <c r="K22" s="12"/>
      <c r="L22" s="12"/>
      <c r="M22" s="13">
        <f t="shared" ref="M22:M24" si="2">E22+G22+I22</f>
        <v>0</v>
      </c>
      <c r="N22" s="15"/>
    </row>
    <row r="23" spans="1:33" x14ac:dyDescent="0.2">
      <c r="A23" s="9" t="s">
        <v>6</v>
      </c>
      <c r="B23" s="20" t="s">
        <v>79</v>
      </c>
      <c r="C23" s="19" t="s">
        <v>182</v>
      </c>
      <c r="D23" s="26">
        <v>0</v>
      </c>
      <c r="E23" s="27">
        <v>0</v>
      </c>
      <c r="F23" s="26">
        <v>0</v>
      </c>
      <c r="G23" s="27">
        <v>0</v>
      </c>
      <c r="H23" s="26">
        <v>0</v>
      </c>
      <c r="I23" s="27">
        <v>0</v>
      </c>
      <c r="J23" s="12"/>
      <c r="K23" s="12"/>
      <c r="L23" s="12"/>
      <c r="M23" s="13">
        <f t="shared" si="2"/>
        <v>0</v>
      </c>
      <c r="N23" s="15"/>
    </row>
    <row r="24" spans="1:33" x14ac:dyDescent="0.2">
      <c r="A24" s="9" t="s">
        <v>7</v>
      </c>
      <c r="B24" s="20" t="s">
        <v>76</v>
      </c>
      <c r="C24" s="19" t="s">
        <v>182</v>
      </c>
      <c r="D24" s="26">
        <v>0</v>
      </c>
      <c r="E24" s="27">
        <v>0</v>
      </c>
      <c r="F24" s="26">
        <v>0</v>
      </c>
      <c r="G24" s="27">
        <v>0</v>
      </c>
      <c r="H24" s="26">
        <v>0</v>
      </c>
      <c r="I24" s="27">
        <v>0</v>
      </c>
      <c r="J24" s="12"/>
      <c r="K24" s="12"/>
      <c r="L24" s="12"/>
      <c r="M24" s="13">
        <f t="shared" si="2"/>
        <v>0</v>
      </c>
      <c r="N24" s="15"/>
    </row>
    <row r="25" spans="1:33" x14ac:dyDescent="0.2">
      <c r="A25" s="9"/>
      <c r="B25" s="20"/>
      <c r="C25" s="25"/>
      <c r="D25" s="12"/>
      <c r="E25" s="27"/>
      <c r="F25" s="33"/>
      <c r="G25" s="27"/>
      <c r="H25" s="12"/>
      <c r="I25" s="27"/>
      <c r="J25" s="12"/>
      <c r="K25" s="12"/>
      <c r="L25" s="12"/>
      <c r="M25" s="22"/>
      <c r="N25" s="15"/>
    </row>
    <row r="26" spans="1:33" x14ac:dyDescent="0.2">
      <c r="A26" s="9">
        <v>2</v>
      </c>
      <c r="B26" s="20" t="s">
        <v>3</v>
      </c>
      <c r="C26" s="25" t="s">
        <v>183</v>
      </c>
      <c r="D26" s="12"/>
      <c r="E26" s="27"/>
      <c r="F26" s="26"/>
      <c r="G26" s="27"/>
      <c r="H26" s="12"/>
      <c r="I26" s="27"/>
      <c r="J26" s="12"/>
      <c r="K26" s="12"/>
      <c r="L26" s="12"/>
      <c r="M26" s="22"/>
      <c r="N26" s="22">
        <f>E26+G26+I26</f>
        <v>0</v>
      </c>
    </row>
    <row r="27" spans="1:33" x14ac:dyDescent="0.2">
      <c r="A27" s="9"/>
      <c r="B27" s="18"/>
      <c r="C27" s="25"/>
      <c r="D27" s="12"/>
      <c r="E27" s="27"/>
      <c r="F27" s="33"/>
      <c r="G27" s="27"/>
      <c r="H27" s="12"/>
      <c r="I27" s="27"/>
      <c r="J27" s="12"/>
      <c r="K27" s="12"/>
      <c r="L27" s="12"/>
      <c r="M27" s="15"/>
      <c r="N27" s="15"/>
    </row>
    <row r="28" spans="1:33" x14ac:dyDescent="0.2">
      <c r="A28" s="9">
        <v>3</v>
      </c>
      <c r="B28" s="20" t="s">
        <v>11</v>
      </c>
      <c r="C28" s="25" t="s">
        <v>184</v>
      </c>
      <c r="D28" s="12"/>
      <c r="E28" s="27"/>
      <c r="F28" s="33"/>
      <c r="G28" s="27"/>
      <c r="H28" s="12"/>
      <c r="I28" s="27"/>
      <c r="J28" s="12"/>
      <c r="K28" s="12"/>
      <c r="L28" s="12"/>
      <c r="M28" s="15"/>
      <c r="N28" s="15"/>
      <c r="O28" s="22"/>
    </row>
    <row r="29" spans="1:33" ht="15" x14ac:dyDescent="0.2">
      <c r="A29" s="9" t="s">
        <v>5</v>
      </c>
      <c r="B29" s="20" t="s">
        <v>287</v>
      </c>
      <c r="C29" s="25" t="s">
        <v>184</v>
      </c>
      <c r="D29" s="165">
        <v>4</v>
      </c>
      <c r="E29" s="179">
        <v>4.0972222222222222E-2</v>
      </c>
      <c r="F29" s="165">
        <v>0</v>
      </c>
      <c r="G29" s="179">
        <v>0</v>
      </c>
      <c r="H29" s="165">
        <v>4</v>
      </c>
      <c r="I29" s="179">
        <v>4.3750000000000004E-2</v>
      </c>
      <c r="J29" s="12"/>
      <c r="K29" s="12"/>
      <c r="L29" s="12"/>
      <c r="M29" s="15"/>
      <c r="N29" s="15"/>
      <c r="O29" s="32">
        <f t="shared" ref="O29:O33" si="3">E29+G29+I29</f>
        <v>8.4722222222222227E-2</v>
      </c>
    </row>
    <row r="30" spans="1:33" s="15" customFormat="1" ht="15" x14ac:dyDescent="0.2">
      <c r="A30" s="34" t="s">
        <v>6</v>
      </c>
      <c r="B30" s="35" t="s">
        <v>850</v>
      </c>
      <c r="C30" s="25" t="s">
        <v>184</v>
      </c>
      <c r="D30" s="165">
        <v>0</v>
      </c>
      <c r="E30" s="179">
        <v>0</v>
      </c>
      <c r="F30" s="165">
        <v>0</v>
      </c>
      <c r="G30" s="179">
        <v>0</v>
      </c>
      <c r="H30" s="165">
        <v>0</v>
      </c>
      <c r="I30" s="179">
        <v>0</v>
      </c>
      <c r="J30" s="12"/>
      <c r="K30" s="12"/>
      <c r="L30" s="12"/>
      <c r="O30" s="32">
        <f t="shared" ref="O30:O31" si="4">E30+G30+I30</f>
        <v>0</v>
      </c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36"/>
    </row>
    <row r="31" spans="1:33" s="15" customFormat="1" ht="15" x14ac:dyDescent="0.2">
      <c r="A31" s="9" t="s">
        <v>7</v>
      </c>
      <c r="B31" s="35" t="s">
        <v>851</v>
      </c>
      <c r="C31" s="25" t="s">
        <v>184</v>
      </c>
      <c r="D31" s="165">
        <v>1</v>
      </c>
      <c r="E31" s="179">
        <v>9.0277777777777787E-3</v>
      </c>
      <c r="F31" s="165">
        <v>0</v>
      </c>
      <c r="G31" s="179">
        <v>0</v>
      </c>
      <c r="H31" s="165">
        <v>0</v>
      </c>
      <c r="I31" s="179">
        <v>0</v>
      </c>
      <c r="J31" s="12"/>
      <c r="K31" s="12"/>
      <c r="L31" s="12"/>
      <c r="O31" s="32">
        <f t="shared" si="4"/>
        <v>9.0277777777777787E-3</v>
      </c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36"/>
    </row>
    <row r="32" spans="1:33" s="15" customFormat="1" ht="15" x14ac:dyDescent="0.2">
      <c r="A32" s="34" t="s">
        <v>8</v>
      </c>
      <c r="B32" s="35" t="s">
        <v>852</v>
      </c>
      <c r="C32" s="25" t="s">
        <v>184</v>
      </c>
      <c r="D32" s="165">
        <v>1</v>
      </c>
      <c r="E32" s="179">
        <v>4.5138888888888888E-2</v>
      </c>
      <c r="F32" s="165">
        <v>0</v>
      </c>
      <c r="G32" s="179">
        <v>0</v>
      </c>
      <c r="H32" s="165">
        <v>0</v>
      </c>
      <c r="I32" s="179">
        <v>4.5138888888888888E-2</v>
      </c>
      <c r="J32" s="12"/>
      <c r="K32" s="12"/>
      <c r="L32" s="12"/>
      <c r="O32" s="32">
        <f t="shared" si="3"/>
        <v>9.0277777777777776E-2</v>
      </c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36"/>
    </row>
    <row r="33" spans="1:33" s="15" customFormat="1" ht="15" x14ac:dyDescent="0.2">
      <c r="A33" s="9" t="s">
        <v>9</v>
      </c>
      <c r="B33" s="35" t="s">
        <v>853</v>
      </c>
      <c r="C33" s="25" t="s">
        <v>184</v>
      </c>
      <c r="D33" s="165">
        <v>1</v>
      </c>
      <c r="E33" s="179">
        <v>4.5138888888888888E-2</v>
      </c>
      <c r="F33" s="165">
        <v>0</v>
      </c>
      <c r="G33" s="179">
        <v>0</v>
      </c>
      <c r="H33" s="165">
        <v>1</v>
      </c>
      <c r="I33" s="179">
        <v>6.2499999999999995E-3</v>
      </c>
      <c r="J33" s="12"/>
      <c r="K33" s="12"/>
      <c r="L33" s="12"/>
      <c r="O33" s="32">
        <f t="shared" si="3"/>
        <v>5.1388888888888887E-2</v>
      </c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36"/>
    </row>
    <row r="34" spans="1:33" x14ac:dyDescent="0.2">
      <c r="A34" s="21"/>
      <c r="B34" s="20"/>
      <c r="C34" s="25"/>
      <c r="D34" s="26"/>
      <c r="E34" s="23"/>
      <c r="F34" s="37"/>
      <c r="G34" s="27"/>
      <c r="H34" s="26"/>
      <c r="I34" s="13"/>
      <c r="J34" s="12"/>
      <c r="K34" s="12"/>
      <c r="L34" s="12"/>
      <c r="M34" s="15"/>
      <c r="N34" s="15"/>
      <c r="O34" s="22"/>
    </row>
    <row r="35" spans="1:33" ht="15" x14ac:dyDescent="0.2">
      <c r="A35" s="9"/>
      <c r="B35" s="10" t="s">
        <v>127</v>
      </c>
      <c r="C35" s="11"/>
      <c r="D35" s="12"/>
      <c r="E35" s="23"/>
      <c r="F35" s="12"/>
      <c r="G35" s="13"/>
      <c r="H35" s="12"/>
      <c r="I35" s="13"/>
      <c r="J35" s="38"/>
      <c r="K35" s="12"/>
      <c r="L35" s="12"/>
      <c r="M35" s="15"/>
      <c r="N35" s="16"/>
    </row>
    <row r="36" spans="1:33" ht="15" x14ac:dyDescent="0.2">
      <c r="A36" s="9"/>
      <c r="B36" s="10"/>
      <c r="C36" s="11"/>
      <c r="D36" s="12"/>
      <c r="E36" s="23"/>
      <c r="F36" s="12"/>
      <c r="G36" s="13"/>
      <c r="H36" s="12"/>
      <c r="I36" s="13"/>
      <c r="J36" s="38"/>
      <c r="K36" s="12"/>
      <c r="L36" s="12"/>
      <c r="M36" s="15"/>
      <c r="N36" s="16"/>
    </row>
    <row r="37" spans="1:33" x14ac:dyDescent="0.2">
      <c r="A37" s="9">
        <v>1</v>
      </c>
      <c r="B37" s="18" t="s">
        <v>18</v>
      </c>
      <c r="C37" s="19" t="s">
        <v>182</v>
      </c>
      <c r="D37" s="12"/>
      <c r="E37" s="23"/>
      <c r="F37" s="12"/>
      <c r="G37" s="13"/>
      <c r="H37" s="12"/>
      <c r="I37" s="13"/>
      <c r="J37" s="38"/>
      <c r="K37" s="12"/>
      <c r="L37" s="12"/>
      <c r="M37" s="15"/>
      <c r="N37" s="16"/>
    </row>
    <row r="38" spans="1:33" ht="15" x14ac:dyDescent="0.2">
      <c r="A38" s="9" t="s">
        <v>5</v>
      </c>
      <c r="B38" s="20" t="s">
        <v>87</v>
      </c>
      <c r="C38" s="19" t="s">
        <v>182</v>
      </c>
      <c r="D38" s="40">
        <v>1</v>
      </c>
      <c r="E38" s="41">
        <v>43.803472222222219</v>
      </c>
      <c r="F38" s="180">
        <v>1</v>
      </c>
      <c r="G38" s="181">
        <v>0.10347222222222223</v>
      </c>
      <c r="H38" s="165">
        <v>0</v>
      </c>
      <c r="I38" s="179">
        <v>0</v>
      </c>
      <c r="J38" s="8"/>
      <c r="K38" s="38"/>
      <c r="L38" s="12"/>
      <c r="M38" s="13">
        <f>E38+G38+I38</f>
        <v>43.906944444444441</v>
      </c>
      <c r="N38" s="16"/>
    </row>
    <row r="39" spans="1:33" ht="15" x14ac:dyDescent="0.2">
      <c r="A39" s="9" t="s">
        <v>6</v>
      </c>
      <c r="B39" s="20" t="s">
        <v>23</v>
      </c>
      <c r="C39" s="19" t="s">
        <v>182</v>
      </c>
      <c r="D39" s="165">
        <v>0</v>
      </c>
      <c r="E39" s="179">
        <v>0</v>
      </c>
      <c r="F39" s="165">
        <v>0</v>
      </c>
      <c r="G39" s="179">
        <v>0</v>
      </c>
      <c r="H39" s="180">
        <v>1</v>
      </c>
      <c r="I39" s="181">
        <v>0.23472222222222219</v>
      </c>
      <c r="J39" s="38"/>
      <c r="K39" s="12"/>
      <c r="L39" s="12"/>
      <c r="M39" s="13">
        <f t="shared" ref="M39" si="5">E39+G39+I39</f>
        <v>0.23472222222222219</v>
      </c>
      <c r="N39" s="16"/>
    </row>
    <row r="40" spans="1:33" x14ac:dyDescent="0.2">
      <c r="A40" s="9"/>
      <c r="B40" s="20"/>
      <c r="C40" s="25"/>
      <c r="D40" s="12"/>
      <c r="E40" s="23"/>
      <c r="F40" s="28"/>
      <c r="G40" s="27"/>
      <c r="H40" s="12"/>
      <c r="I40" s="13"/>
      <c r="J40" s="38"/>
      <c r="K40" s="12"/>
      <c r="L40" s="12"/>
      <c r="M40" s="22"/>
      <c r="N40" s="16"/>
    </row>
    <row r="41" spans="1:33" x14ac:dyDescent="0.2">
      <c r="A41" s="9">
        <v>2</v>
      </c>
      <c r="B41" s="20" t="s">
        <v>3</v>
      </c>
      <c r="C41" s="25" t="s">
        <v>183</v>
      </c>
      <c r="D41" s="12"/>
      <c r="E41" s="23"/>
      <c r="F41" s="28"/>
      <c r="G41" s="27"/>
      <c r="H41" s="12"/>
      <c r="I41" s="13"/>
      <c r="J41" s="12"/>
      <c r="K41" s="38"/>
      <c r="L41" s="12"/>
      <c r="M41" s="22"/>
      <c r="N41" s="29">
        <f>E41+G41+I41</f>
        <v>0</v>
      </c>
    </row>
    <row r="42" spans="1:33" x14ac:dyDescent="0.2">
      <c r="A42" s="9"/>
      <c r="B42" s="18"/>
      <c r="C42" s="25"/>
      <c r="D42" s="12"/>
      <c r="E42" s="23"/>
      <c r="F42" s="28"/>
      <c r="G42" s="27"/>
      <c r="H42" s="12"/>
      <c r="I42" s="13"/>
      <c r="J42" s="12"/>
      <c r="K42" s="38"/>
      <c r="L42" s="12"/>
      <c r="M42" s="15"/>
      <c r="N42" s="16"/>
    </row>
    <row r="43" spans="1:33" x14ac:dyDescent="0.2">
      <c r="A43" s="9">
        <v>3</v>
      </c>
      <c r="B43" s="20" t="s">
        <v>11</v>
      </c>
      <c r="C43" s="25" t="s">
        <v>184</v>
      </c>
      <c r="D43" s="12"/>
      <c r="E43" s="23"/>
      <c r="F43" s="28"/>
      <c r="G43" s="27"/>
      <c r="H43" s="12"/>
      <c r="I43" s="13"/>
      <c r="J43" s="12"/>
      <c r="K43" s="38"/>
      <c r="L43" s="12"/>
      <c r="M43" s="15"/>
      <c r="N43" s="16"/>
      <c r="O43" s="22"/>
    </row>
    <row r="44" spans="1:33" s="48" customFormat="1" ht="15" x14ac:dyDescent="0.2">
      <c r="A44" s="9" t="s">
        <v>5</v>
      </c>
      <c r="B44" s="44" t="s">
        <v>186</v>
      </c>
      <c r="C44" s="25" t="s">
        <v>184</v>
      </c>
      <c r="D44" s="45">
        <v>9</v>
      </c>
      <c r="E44" s="27">
        <v>9.5479166666666675</v>
      </c>
      <c r="F44" s="182">
        <v>1</v>
      </c>
      <c r="G44" s="27">
        <v>6.5277777777777782E-2</v>
      </c>
      <c r="H44" s="180">
        <v>1</v>
      </c>
      <c r="I44" s="27">
        <v>0.62222222222222223</v>
      </c>
      <c r="J44" s="46"/>
      <c r="K44" s="47"/>
      <c r="N44" s="49"/>
      <c r="O44" s="32">
        <f>E44+G44+I44</f>
        <v>10.235416666666667</v>
      </c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47"/>
    </row>
    <row r="45" spans="1:33" x14ac:dyDescent="0.2">
      <c r="A45" s="9"/>
      <c r="B45" s="20"/>
      <c r="C45" s="25"/>
      <c r="D45" s="12"/>
      <c r="E45" s="27"/>
      <c r="F45" s="28"/>
      <c r="G45" s="51"/>
      <c r="H45" s="12"/>
      <c r="I45" s="27"/>
      <c r="J45" s="12"/>
      <c r="K45" s="38"/>
      <c r="L45" s="12"/>
      <c r="M45" s="15"/>
      <c r="N45" s="16"/>
      <c r="O45" s="22"/>
    </row>
    <row r="46" spans="1:33" ht="15" x14ac:dyDescent="0.2">
      <c r="A46" s="9"/>
      <c r="B46" s="10" t="s">
        <v>286</v>
      </c>
      <c r="C46" s="11"/>
      <c r="D46" s="12"/>
      <c r="E46" s="27"/>
      <c r="F46" s="43"/>
      <c r="G46" s="13"/>
      <c r="H46" s="12"/>
      <c r="I46" s="27"/>
      <c r="J46" s="38"/>
      <c r="K46" s="12"/>
      <c r="L46" s="12"/>
      <c r="M46" s="15"/>
      <c r="N46" s="16"/>
    </row>
    <row r="47" spans="1:33" ht="15" x14ac:dyDescent="0.2">
      <c r="A47" s="9"/>
      <c r="B47" s="10"/>
      <c r="C47" s="11"/>
      <c r="D47" s="12"/>
      <c r="E47" s="27"/>
      <c r="F47" s="12"/>
      <c r="G47" s="13"/>
      <c r="H47" s="12"/>
      <c r="I47" s="27"/>
      <c r="J47" s="38"/>
      <c r="K47" s="12"/>
      <c r="L47" s="12"/>
      <c r="M47" s="15"/>
      <c r="N47" s="16"/>
    </row>
    <row r="48" spans="1:33" x14ac:dyDescent="0.2">
      <c r="A48" s="9">
        <v>1</v>
      </c>
      <c r="B48" s="18" t="s">
        <v>18</v>
      </c>
      <c r="C48" s="19" t="s">
        <v>182</v>
      </c>
      <c r="D48" s="12"/>
      <c r="E48" s="27"/>
      <c r="F48" s="12"/>
      <c r="G48" s="13"/>
      <c r="H48" s="12"/>
      <c r="I48" s="27"/>
      <c r="J48" s="38"/>
      <c r="K48" s="12"/>
      <c r="L48" s="12"/>
      <c r="M48" s="15"/>
      <c r="N48" s="16"/>
    </row>
    <row r="49" spans="1:33" x14ac:dyDescent="0.2">
      <c r="A49" s="9" t="s">
        <v>5</v>
      </c>
      <c r="B49" s="20" t="s">
        <v>22</v>
      </c>
      <c r="C49" s="19" t="s">
        <v>182</v>
      </c>
      <c r="D49" s="52">
        <v>0</v>
      </c>
      <c r="E49" s="27">
        <v>0</v>
      </c>
      <c r="F49" s="52">
        <v>0</v>
      </c>
      <c r="G49" s="53">
        <v>0</v>
      </c>
      <c r="H49" s="52">
        <v>0</v>
      </c>
      <c r="I49" s="27">
        <v>0</v>
      </c>
      <c r="J49" s="38"/>
      <c r="K49" s="12"/>
      <c r="L49" s="12"/>
      <c r="M49" s="13">
        <f t="shared" ref="M49" si="6">E49+G49+I49</f>
        <v>0</v>
      </c>
      <c r="N49" s="16"/>
    </row>
    <row r="50" spans="1:33" x14ac:dyDescent="0.2">
      <c r="A50" s="9" t="s">
        <v>6</v>
      </c>
      <c r="B50" s="20" t="s">
        <v>79</v>
      </c>
      <c r="C50" s="19" t="s">
        <v>182</v>
      </c>
      <c r="D50" s="52">
        <v>0</v>
      </c>
      <c r="E50" s="27">
        <v>0</v>
      </c>
      <c r="F50" s="52">
        <v>0</v>
      </c>
      <c r="G50" s="53">
        <v>0</v>
      </c>
      <c r="H50" s="52">
        <v>0</v>
      </c>
      <c r="I50" s="27">
        <v>0</v>
      </c>
      <c r="J50" s="38"/>
      <c r="K50" s="12"/>
      <c r="L50" s="12"/>
      <c r="M50" s="13">
        <f t="shared" ref="M50" si="7">E50+G50+I50</f>
        <v>0</v>
      </c>
      <c r="N50" s="16"/>
    </row>
    <row r="51" spans="1:33" x14ac:dyDescent="0.2">
      <c r="A51" s="9"/>
      <c r="B51" s="20"/>
      <c r="C51" s="25"/>
      <c r="D51" s="12"/>
      <c r="E51" s="23"/>
      <c r="F51" s="33"/>
      <c r="G51" s="54"/>
      <c r="H51" s="12"/>
      <c r="I51" s="13"/>
      <c r="J51" s="38"/>
      <c r="K51" s="12"/>
      <c r="L51" s="12"/>
      <c r="M51" s="22"/>
      <c r="N51" s="16"/>
    </row>
    <row r="52" spans="1:33" x14ac:dyDescent="0.2">
      <c r="A52" s="9">
        <v>2</v>
      </c>
      <c r="B52" s="20" t="s">
        <v>3</v>
      </c>
      <c r="C52" s="25" t="s">
        <v>183</v>
      </c>
      <c r="D52" s="12"/>
      <c r="E52" s="23"/>
      <c r="F52" s="55"/>
      <c r="G52" s="56"/>
      <c r="H52" s="12"/>
      <c r="I52" s="13"/>
      <c r="J52" s="38"/>
      <c r="K52" s="12"/>
      <c r="L52" s="12"/>
      <c r="M52" s="22"/>
      <c r="N52" s="29">
        <f>E52+G52+I52</f>
        <v>0</v>
      </c>
    </row>
    <row r="53" spans="1:33" x14ac:dyDescent="0.2">
      <c r="A53" s="9"/>
      <c r="B53" s="18"/>
      <c r="C53" s="25"/>
      <c r="D53" s="12"/>
      <c r="E53" s="23"/>
      <c r="F53" s="33"/>
      <c r="G53" s="54"/>
      <c r="H53" s="12"/>
      <c r="I53" s="13"/>
      <c r="J53" s="38"/>
      <c r="K53" s="12"/>
      <c r="L53" s="12"/>
      <c r="M53" s="15"/>
      <c r="N53" s="16"/>
    </row>
    <row r="54" spans="1:33" x14ac:dyDescent="0.2">
      <c r="A54" s="9">
        <v>3</v>
      </c>
      <c r="B54" s="20" t="s">
        <v>11</v>
      </c>
      <c r="C54" s="25" t="s">
        <v>184</v>
      </c>
      <c r="D54" s="12"/>
      <c r="E54" s="23"/>
      <c r="F54" s="33"/>
      <c r="G54" s="54"/>
      <c r="H54" s="12"/>
      <c r="I54" s="13"/>
      <c r="J54" s="38"/>
      <c r="K54" s="12"/>
      <c r="L54" s="12"/>
      <c r="M54" s="15"/>
      <c r="N54" s="16"/>
      <c r="O54" s="22"/>
    </row>
    <row r="55" spans="1:33" s="15" customFormat="1" x14ac:dyDescent="0.2">
      <c r="A55" s="9"/>
      <c r="B55" s="20"/>
      <c r="C55" s="25"/>
      <c r="D55" s="26"/>
      <c r="E55" s="23"/>
      <c r="F55" s="26"/>
      <c r="G55" s="13"/>
      <c r="H55" s="26"/>
      <c r="I55" s="13"/>
      <c r="J55" s="12"/>
      <c r="K55" s="12"/>
      <c r="L55" s="12"/>
      <c r="N55" s="16"/>
      <c r="O55" s="32"/>
      <c r="P55" s="5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36"/>
    </row>
    <row r="56" spans="1:33" ht="15" x14ac:dyDescent="0.2">
      <c r="A56" s="9"/>
      <c r="B56" s="10" t="s">
        <v>375</v>
      </c>
      <c r="C56" s="11"/>
      <c r="D56" s="12"/>
      <c r="E56" s="23"/>
      <c r="F56" s="12"/>
      <c r="G56" s="13"/>
      <c r="H56" s="12"/>
      <c r="I56" s="13"/>
      <c r="J56" s="38"/>
      <c r="K56" s="12"/>
      <c r="L56" s="12"/>
      <c r="M56" s="15"/>
      <c r="N56" s="16"/>
    </row>
    <row r="57" spans="1:33" ht="15" x14ac:dyDescent="0.2">
      <c r="A57" s="9"/>
      <c r="B57" s="10"/>
      <c r="C57" s="11"/>
      <c r="D57" s="12"/>
      <c r="E57" s="23"/>
      <c r="F57" s="12"/>
      <c r="G57" s="13"/>
      <c r="H57" s="12"/>
      <c r="I57" s="13"/>
      <c r="J57" s="12"/>
      <c r="K57" s="38"/>
      <c r="L57" s="12"/>
      <c r="M57" s="15"/>
      <c r="N57" s="16"/>
    </row>
    <row r="58" spans="1:33" x14ac:dyDescent="0.2">
      <c r="A58" s="9">
        <v>1</v>
      </c>
      <c r="B58" s="18" t="s">
        <v>18</v>
      </c>
      <c r="C58" s="19" t="s">
        <v>182</v>
      </c>
      <c r="D58" s="12"/>
      <c r="E58" s="23"/>
      <c r="F58" s="12"/>
      <c r="G58" s="13"/>
      <c r="H58" s="12"/>
      <c r="I58" s="13"/>
      <c r="J58" s="12"/>
      <c r="K58" s="38"/>
      <c r="L58" s="12"/>
      <c r="M58" s="15"/>
      <c r="N58" s="16"/>
    </row>
    <row r="59" spans="1:33" x14ac:dyDescent="0.2">
      <c r="A59" s="9" t="s">
        <v>5</v>
      </c>
      <c r="B59" s="20" t="s">
        <v>24</v>
      </c>
      <c r="C59" s="19" t="s">
        <v>182</v>
      </c>
      <c r="D59" s="26">
        <v>0</v>
      </c>
      <c r="E59" s="27">
        <v>0</v>
      </c>
      <c r="F59" s="154">
        <v>0</v>
      </c>
      <c r="G59" s="1">
        <v>0</v>
      </c>
      <c r="H59" s="154">
        <v>1</v>
      </c>
      <c r="I59" s="1">
        <v>2.2916666666666669E-2</v>
      </c>
      <c r="J59" s="12"/>
      <c r="K59" s="38"/>
      <c r="L59" s="12"/>
      <c r="M59" s="13">
        <f>E59+G59+I59</f>
        <v>2.2916666666666669E-2</v>
      </c>
      <c r="N59" s="16"/>
    </row>
    <row r="60" spans="1:33" x14ac:dyDescent="0.2">
      <c r="A60" s="9" t="s">
        <v>6</v>
      </c>
      <c r="B60" s="20" t="s">
        <v>79</v>
      </c>
      <c r="C60" s="19" t="s">
        <v>182</v>
      </c>
      <c r="D60" s="26">
        <v>0</v>
      </c>
      <c r="E60" s="27">
        <v>0</v>
      </c>
      <c r="F60" s="154">
        <v>0</v>
      </c>
      <c r="G60" s="1">
        <v>0</v>
      </c>
      <c r="H60" s="154">
        <v>1</v>
      </c>
      <c r="I60" s="1">
        <v>2.361111111111111E-2</v>
      </c>
      <c r="J60" s="12"/>
      <c r="K60" s="38"/>
      <c r="L60" s="12"/>
      <c r="M60" s="13">
        <f>E60+G60+I60</f>
        <v>2.361111111111111E-2</v>
      </c>
      <c r="N60" s="16"/>
    </row>
    <row r="61" spans="1:33" x14ac:dyDescent="0.2">
      <c r="A61" s="9"/>
      <c r="B61" s="20"/>
      <c r="C61" s="25"/>
      <c r="D61" s="12"/>
      <c r="E61" s="23"/>
      <c r="F61" s="33"/>
      <c r="G61" s="58"/>
      <c r="H61" s="12"/>
      <c r="I61" s="13"/>
      <c r="J61" s="12"/>
      <c r="K61" s="38"/>
      <c r="L61" s="12"/>
      <c r="M61" s="22"/>
      <c r="N61" s="16"/>
    </row>
    <row r="62" spans="1:33" x14ac:dyDescent="0.2">
      <c r="A62" s="9">
        <v>2</v>
      </c>
      <c r="B62" s="20" t="s">
        <v>3</v>
      </c>
      <c r="C62" s="25" t="s">
        <v>183</v>
      </c>
      <c r="D62" s="12"/>
      <c r="E62" s="23"/>
      <c r="F62" s="55"/>
      <c r="G62" s="59"/>
      <c r="H62" s="12"/>
      <c r="I62" s="13"/>
      <c r="J62" s="12"/>
      <c r="K62" s="38"/>
      <c r="L62" s="12"/>
      <c r="M62" s="22"/>
      <c r="N62" s="29">
        <f>E62+G62+I62</f>
        <v>0</v>
      </c>
    </row>
    <row r="63" spans="1:33" x14ac:dyDescent="0.2">
      <c r="A63" s="9"/>
      <c r="B63" s="18"/>
      <c r="C63" s="25"/>
      <c r="D63" s="12"/>
      <c r="E63" s="23"/>
      <c r="F63" s="33"/>
      <c r="G63" s="58"/>
      <c r="H63" s="12"/>
      <c r="I63" s="13"/>
      <c r="J63" s="12"/>
      <c r="K63" s="38"/>
      <c r="L63" s="12"/>
      <c r="M63" s="15"/>
      <c r="N63" s="16"/>
    </row>
    <row r="64" spans="1:33" x14ac:dyDescent="0.2">
      <c r="A64" s="9">
        <v>3</v>
      </c>
      <c r="B64" s="20" t="s">
        <v>11</v>
      </c>
      <c r="C64" s="25" t="s">
        <v>184</v>
      </c>
      <c r="D64" s="12"/>
      <c r="E64" s="23"/>
      <c r="F64" s="33"/>
      <c r="G64" s="58"/>
      <c r="H64" s="12"/>
      <c r="I64" s="13"/>
      <c r="J64" s="12"/>
      <c r="K64" s="38"/>
      <c r="L64" s="12"/>
      <c r="M64" s="15"/>
      <c r="N64" s="16"/>
      <c r="O64" s="22"/>
    </row>
    <row r="65" spans="1:33" s="48" customFormat="1" x14ac:dyDescent="0.2">
      <c r="A65" s="9" t="s">
        <v>5</v>
      </c>
      <c r="B65" s="35" t="s">
        <v>848</v>
      </c>
      <c r="C65" s="25" t="s">
        <v>184</v>
      </c>
      <c r="D65" s="26">
        <v>1</v>
      </c>
      <c r="E65" s="27">
        <v>0.54027777777777775</v>
      </c>
      <c r="F65" s="154">
        <v>0</v>
      </c>
      <c r="G65" s="1">
        <v>0</v>
      </c>
      <c r="H65" s="154">
        <v>1</v>
      </c>
      <c r="I65" s="1">
        <v>3.6805555555555557E-2</v>
      </c>
      <c r="J65" s="60"/>
      <c r="K65" s="47"/>
      <c r="N65" s="49"/>
      <c r="O65" s="32">
        <f t="shared" ref="O65:O66" si="8">E65+G65+I65</f>
        <v>0.57708333333333328</v>
      </c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47"/>
    </row>
    <row r="66" spans="1:33" x14ac:dyDescent="0.2">
      <c r="A66" s="34" t="s">
        <v>6</v>
      </c>
      <c r="B66" s="35" t="s">
        <v>849</v>
      </c>
      <c r="C66" s="25" t="s">
        <v>184</v>
      </c>
      <c r="D66" s="26">
        <v>3</v>
      </c>
      <c r="E66" s="27">
        <v>1.8930555555555555</v>
      </c>
      <c r="F66" s="154">
        <v>0</v>
      </c>
      <c r="G66" s="1">
        <v>0</v>
      </c>
      <c r="H66" s="154">
        <v>2</v>
      </c>
      <c r="I66" s="1">
        <v>6.3888888888888884E-2</v>
      </c>
      <c r="J66" s="12"/>
      <c r="K66" s="61"/>
      <c r="L66" s="62"/>
      <c r="M66" s="63"/>
      <c r="N66" s="64"/>
      <c r="O66" s="32">
        <f t="shared" si="8"/>
        <v>1.9569444444444444</v>
      </c>
    </row>
    <row r="67" spans="1:33" s="15" customFormat="1" x14ac:dyDescent="0.2">
      <c r="A67" s="9"/>
      <c r="B67" s="20"/>
      <c r="C67" s="25"/>
      <c r="D67" s="26"/>
      <c r="E67" s="23"/>
      <c r="F67" s="26"/>
      <c r="G67" s="13"/>
      <c r="H67" s="26"/>
      <c r="I67" s="13"/>
      <c r="J67" s="12"/>
      <c r="K67" s="38"/>
      <c r="L67" s="12"/>
      <c r="N67" s="16"/>
      <c r="O67" s="32"/>
      <c r="P67" s="5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36"/>
    </row>
    <row r="68" spans="1:33" ht="15" x14ac:dyDescent="0.2">
      <c r="A68" s="21"/>
      <c r="B68" s="65" t="s">
        <v>131</v>
      </c>
      <c r="C68" s="66"/>
      <c r="D68" s="12"/>
      <c r="E68" s="23"/>
      <c r="F68" s="12"/>
      <c r="G68" s="13"/>
      <c r="H68" s="12"/>
      <c r="I68" s="13"/>
      <c r="J68" s="67"/>
      <c r="K68" s="68"/>
      <c r="L68" s="69"/>
      <c r="M68" s="70"/>
      <c r="N68" s="71"/>
    </row>
    <row r="69" spans="1:33" ht="15" x14ac:dyDescent="0.2">
      <c r="A69" s="21"/>
      <c r="B69" s="72"/>
      <c r="C69" s="73"/>
      <c r="D69" s="12"/>
      <c r="E69" s="23"/>
      <c r="F69" s="12"/>
      <c r="G69" s="13"/>
      <c r="H69" s="12"/>
      <c r="I69" s="13"/>
      <c r="J69" s="67"/>
      <c r="K69" s="69"/>
      <c r="L69" s="69"/>
      <c r="M69" s="70"/>
      <c r="N69" s="71"/>
    </row>
    <row r="70" spans="1:33" x14ac:dyDescent="0.2">
      <c r="A70" s="9">
        <v>1</v>
      </c>
      <c r="B70" s="74" t="s">
        <v>32</v>
      </c>
      <c r="C70" s="15" t="s">
        <v>58</v>
      </c>
      <c r="D70" s="12"/>
      <c r="E70" s="23"/>
      <c r="F70" s="12"/>
      <c r="G70" s="13"/>
      <c r="H70" s="12"/>
      <c r="I70" s="13"/>
      <c r="J70" s="67"/>
      <c r="K70" s="67"/>
      <c r="L70" s="67"/>
      <c r="M70" s="15"/>
      <c r="N70" s="16"/>
    </row>
    <row r="71" spans="1:33" ht="15" x14ac:dyDescent="0.2">
      <c r="A71" s="9" t="s">
        <v>5</v>
      </c>
      <c r="B71" s="74" t="s">
        <v>94</v>
      </c>
      <c r="C71" s="15" t="s">
        <v>58</v>
      </c>
      <c r="D71" s="26">
        <v>0</v>
      </c>
      <c r="E71" s="27">
        <v>0</v>
      </c>
      <c r="F71" s="165">
        <v>0</v>
      </c>
      <c r="G71" s="194">
        <v>0</v>
      </c>
      <c r="H71" s="165">
        <v>1</v>
      </c>
      <c r="I71" s="194">
        <v>1</v>
      </c>
      <c r="J71" s="67"/>
      <c r="K71" s="67"/>
      <c r="L71" s="76">
        <f>E71+G71+I71</f>
        <v>1</v>
      </c>
      <c r="M71" s="76"/>
      <c r="N71" s="29"/>
    </row>
    <row r="72" spans="1:33" ht="15" x14ac:dyDescent="0.2">
      <c r="A72" s="9" t="s">
        <v>6</v>
      </c>
      <c r="B72" s="74" t="s">
        <v>64</v>
      </c>
      <c r="C72" s="15" t="s">
        <v>58</v>
      </c>
      <c r="D72" s="26">
        <v>2</v>
      </c>
      <c r="E72" s="27">
        <v>8.1250000000000003E-2</v>
      </c>
      <c r="F72" s="165">
        <v>0</v>
      </c>
      <c r="G72" s="194">
        <v>0</v>
      </c>
      <c r="H72" s="165">
        <v>1</v>
      </c>
      <c r="I72" s="194">
        <v>0.2590277777777778</v>
      </c>
      <c r="J72" s="67"/>
      <c r="K72" s="67"/>
      <c r="L72" s="76">
        <f t="shared" ref="L72:L73" si="9">E72+G72+I72</f>
        <v>0.34027777777777779</v>
      </c>
      <c r="M72" s="15"/>
      <c r="N72" s="16"/>
    </row>
    <row r="73" spans="1:33" ht="15" x14ac:dyDescent="0.2">
      <c r="A73" s="9" t="s">
        <v>7</v>
      </c>
      <c r="B73" s="74" t="s">
        <v>65</v>
      </c>
      <c r="C73" s="15" t="s">
        <v>58</v>
      </c>
      <c r="D73" s="26">
        <v>4</v>
      </c>
      <c r="E73" s="27">
        <v>0.17222222222222225</v>
      </c>
      <c r="F73" s="165">
        <v>0</v>
      </c>
      <c r="G73" s="194">
        <v>0</v>
      </c>
      <c r="H73" s="165">
        <v>0</v>
      </c>
      <c r="I73" s="194">
        <v>0</v>
      </c>
      <c r="J73" s="67"/>
      <c r="K73" s="67"/>
      <c r="L73" s="76">
        <f t="shared" si="9"/>
        <v>0.17222222222222225</v>
      </c>
      <c r="M73" s="15"/>
      <c r="N73" s="16"/>
    </row>
    <row r="74" spans="1:33" x14ac:dyDescent="0.2">
      <c r="A74" s="9"/>
      <c r="B74" s="74"/>
      <c r="C74" s="15"/>
      <c r="D74" s="12"/>
      <c r="E74" s="27"/>
      <c r="F74" s="46"/>
      <c r="G74" s="27"/>
      <c r="H74" s="12"/>
      <c r="I74" s="27"/>
      <c r="J74" s="67"/>
      <c r="K74" s="67"/>
      <c r="L74" s="76"/>
      <c r="M74" s="15"/>
      <c r="N74" s="16"/>
    </row>
    <row r="75" spans="1:33" x14ac:dyDescent="0.2">
      <c r="A75" s="9">
        <v>2</v>
      </c>
      <c r="B75" s="31" t="s">
        <v>18</v>
      </c>
      <c r="C75" s="77" t="s">
        <v>182</v>
      </c>
      <c r="D75" s="12"/>
      <c r="E75" s="27"/>
      <c r="F75" s="12"/>
      <c r="G75" s="27"/>
      <c r="H75" s="12"/>
      <c r="I75" s="27"/>
      <c r="J75" s="67"/>
      <c r="K75" s="67"/>
      <c r="L75" s="67"/>
      <c r="M75" s="15"/>
      <c r="N75" s="16"/>
    </row>
    <row r="76" spans="1:33" ht="15" x14ac:dyDescent="0.2">
      <c r="A76" s="9" t="s">
        <v>5</v>
      </c>
      <c r="B76" s="74" t="s">
        <v>24</v>
      </c>
      <c r="C76" s="77" t="s">
        <v>182</v>
      </c>
      <c r="D76" s="26">
        <v>4</v>
      </c>
      <c r="E76" s="27">
        <v>0.56180555555555556</v>
      </c>
      <c r="F76" s="165">
        <v>2</v>
      </c>
      <c r="G76" s="194">
        <v>2.7083333333333334E-2</v>
      </c>
      <c r="H76" s="165">
        <v>1</v>
      </c>
      <c r="I76" s="194">
        <v>0.61736111111111114</v>
      </c>
      <c r="J76" s="67"/>
      <c r="K76" s="67"/>
      <c r="L76" s="67"/>
      <c r="M76" s="22">
        <f>E76+G76+I76</f>
        <v>1.20625</v>
      </c>
      <c r="N76" s="16"/>
    </row>
    <row r="77" spans="1:33" ht="15" x14ac:dyDescent="0.2">
      <c r="A77" s="9" t="s">
        <v>6</v>
      </c>
      <c r="B77" s="74" t="s">
        <v>17</v>
      </c>
      <c r="C77" s="77" t="s">
        <v>182</v>
      </c>
      <c r="D77" s="26">
        <v>3</v>
      </c>
      <c r="E77" s="27">
        <v>6.5972222222222224E-2</v>
      </c>
      <c r="F77" s="165">
        <v>2</v>
      </c>
      <c r="G77" s="194">
        <v>2.4305555555555556E-2</v>
      </c>
      <c r="H77" s="165">
        <v>0</v>
      </c>
      <c r="I77" s="194">
        <v>0</v>
      </c>
      <c r="J77" s="67"/>
      <c r="K77" s="67"/>
      <c r="L77" s="67"/>
      <c r="M77" s="22">
        <f>E77+G77+I77</f>
        <v>9.0277777777777776E-2</v>
      </c>
      <c r="N77" s="16"/>
    </row>
    <row r="78" spans="1:33" ht="15" x14ac:dyDescent="0.2">
      <c r="A78" s="9" t="s">
        <v>7</v>
      </c>
      <c r="B78" s="74" t="s">
        <v>71</v>
      </c>
      <c r="C78" s="77" t="s">
        <v>182</v>
      </c>
      <c r="D78" s="26">
        <v>8</v>
      </c>
      <c r="E78" s="27">
        <v>0.50902777777777775</v>
      </c>
      <c r="F78" s="165">
        <v>2</v>
      </c>
      <c r="G78" s="194">
        <v>2.5694444444444447E-2</v>
      </c>
      <c r="H78" s="165">
        <v>0</v>
      </c>
      <c r="I78" s="194">
        <v>0</v>
      </c>
      <c r="J78" s="67"/>
      <c r="K78" s="67"/>
      <c r="L78" s="67"/>
      <c r="M78" s="22">
        <f>E78+G78+I78</f>
        <v>0.53472222222222221</v>
      </c>
      <c r="N78" s="16"/>
    </row>
    <row r="79" spans="1:33" ht="15" x14ac:dyDescent="0.2">
      <c r="A79" s="9" t="s">
        <v>7</v>
      </c>
      <c r="B79" s="74" t="s">
        <v>88</v>
      </c>
      <c r="C79" s="77" t="s">
        <v>182</v>
      </c>
      <c r="D79" s="26">
        <v>3</v>
      </c>
      <c r="E79" s="27">
        <v>3.9583333333333331E-2</v>
      </c>
      <c r="F79" s="165">
        <v>2</v>
      </c>
      <c r="G79" s="194">
        <v>2.4999999999999998E-2</v>
      </c>
      <c r="H79" s="165">
        <v>0</v>
      </c>
      <c r="I79" s="194">
        <v>0</v>
      </c>
      <c r="J79" s="67"/>
      <c r="K79" s="67"/>
      <c r="L79" s="67"/>
      <c r="M79" s="22">
        <f>E79+G79+I79</f>
        <v>6.4583333333333326E-2</v>
      </c>
      <c r="N79" s="16"/>
    </row>
    <row r="80" spans="1:33" x14ac:dyDescent="0.2">
      <c r="A80" s="9"/>
      <c r="B80" s="74"/>
      <c r="C80" s="15"/>
      <c r="D80" s="12"/>
      <c r="E80" s="27"/>
      <c r="F80" s="55"/>
      <c r="G80" s="27"/>
      <c r="H80" s="12"/>
      <c r="I80" s="27"/>
      <c r="J80" s="67"/>
      <c r="K80" s="67"/>
      <c r="L80" s="67"/>
      <c r="M80" s="15"/>
      <c r="N80" s="16"/>
    </row>
    <row r="81" spans="1:15" x14ac:dyDescent="0.2">
      <c r="A81" s="9">
        <v>3</v>
      </c>
      <c r="B81" s="74" t="s">
        <v>3</v>
      </c>
      <c r="C81" s="15"/>
      <c r="D81" s="12"/>
      <c r="E81" s="27"/>
      <c r="F81" s="55"/>
      <c r="G81" s="27"/>
      <c r="H81" s="12"/>
      <c r="I81" s="27"/>
      <c r="J81" s="67"/>
      <c r="K81" s="67"/>
      <c r="L81" s="67"/>
      <c r="M81" s="15"/>
      <c r="N81" s="29"/>
    </row>
    <row r="82" spans="1:15" ht="15" x14ac:dyDescent="0.2">
      <c r="A82" s="78" t="s">
        <v>5</v>
      </c>
      <c r="B82" s="74" t="s">
        <v>229</v>
      </c>
      <c r="C82" s="15" t="s">
        <v>183</v>
      </c>
      <c r="D82" s="26">
        <v>0</v>
      </c>
      <c r="E82" s="27">
        <v>0</v>
      </c>
      <c r="F82" s="165">
        <v>0</v>
      </c>
      <c r="G82" s="194">
        <v>0</v>
      </c>
      <c r="H82" s="165">
        <v>0</v>
      </c>
      <c r="I82" s="194">
        <v>0</v>
      </c>
      <c r="J82" s="67"/>
      <c r="K82" s="67"/>
      <c r="L82" s="67"/>
      <c r="M82" s="15"/>
      <c r="N82" s="29">
        <f t="shared" ref="N82:N83" si="10">E82+G82+I82</f>
        <v>0</v>
      </c>
    </row>
    <row r="83" spans="1:15" ht="15" x14ac:dyDescent="0.2">
      <c r="A83" s="78" t="s">
        <v>6</v>
      </c>
      <c r="B83" s="74" t="s">
        <v>230</v>
      </c>
      <c r="C83" s="15" t="s">
        <v>183</v>
      </c>
      <c r="D83" s="26">
        <v>2</v>
      </c>
      <c r="E83" s="27">
        <v>7.4999999999999997E-2</v>
      </c>
      <c r="F83" s="165">
        <v>0</v>
      </c>
      <c r="G83" s="194">
        <v>0</v>
      </c>
      <c r="H83" s="165">
        <v>0</v>
      </c>
      <c r="I83" s="194">
        <v>0</v>
      </c>
      <c r="J83" s="67"/>
      <c r="K83" s="67"/>
      <c r="L83" s="67"/>
      <c r="M83" s="15"/>
      <c r="N83" s="29">
        <f t="shared" si="10"/>
        <v>7.4999999999999997E-2</v>
      </c>
    </row>
    <row r="84" spans="1:15" x14ac:dyDescent="0.2">
      <c r="A84" s="9"/>
      <c r="B84" s="74"/>
      <c r="C84" s="15"/>
      <c r="D84" s="12"/>
      <c r="E84" s="27"/>
      <c r="F84" s="55"/>
      <c r="G84" s="27"/>
      <c r="H84" s="12"/>
      <c r="I84" s="27"/>
      <c r="J84" s="67"/>
      <c r="K84" s="67"/>
      <c r="L84" s="67"/>
      <c r="M84" s="15"/>
      <c r="N84" s="16"/>
    </row>
    <row r="85" spans="1:15" x14ac:dyDescent="0.2">
      <c r="A85" s="9">
        <v>4</v>
      </c>
      <c r="B85" s="74" t="s">
        <v>4</v>
      </c>
      <c r="C85" s="15" t="s">
        <v>184</v>
      </c>
      <c r="D85" s="12"/>
      <c r="E85" s="27"/>
      <c r="F85" s="12"/>
      <c r="G85" s="27"/>
      <c r="H85" s="12"/>
      <c r="I85" s="27"/>
      <c r="J85" s="67"/>
      <c r="K85" s="67"/>
      <c r="L85" s="67"/>
      <c r="M85" s="15"/>
      <c r="N85" s="16"/>
      <c r="O85" s="80"/>
    </row>
    <row r="86" spans="1:15" ht="15" x14ac:dyDescent="0.2">
      <c r="A86" s="9" t="s">
        <v>5</v>
      </c>
      <c r="B86" s="81" t="s">
        <v>767</v>
      </c>
      <c r="C86" s="15" t="s">
        <v>184</v>
      </c>
      <c r="D86" s="26">
        <v>5</v>
      </c>
      <c r="E86" s="27">
        <v>0.13819444444444443</v>
      </c>
      <c r="F86" s="165">
        <v>1</v>
      </c>
      <c r="G86" s="194">
        <v>0</v>
      </c>
      <c r="H86" s="165">
        <v>5</v>
      </c>
      <c r="I86" s="194">
        <v>3.1340277777777779</v>
      </c>
      <c r="J86" s="67"/>
      <c r="K86" s="67"/>
      <c r="L86" s="67"/>
      <c r="M86" s="15"/>
      <c r="N86" s="16"/>
      <c r="O86" s="80">
        <f>E86+G86+I86</f>
        <v>3.2722222222222221</v>
      </c>
    </row>
    <row r="87" spans="1:15" ht="15" x14ac:dyDescent="0.2">
      <c r="A87" s="9" t="s">
        <v>6</v>
      </c>
      <c r="B87" s="81" t="s">
        <v>219</v>
      </c>
      <c r="C87" s="15" t="s">
        <v>184</v>
      </c>
      <c r="D87" s="26">
        <v>8</v>
      </c>
      <c r="E87" s="27">
        <v>0.11319444444444444</v>
      </c>
      <c r="F87" s="165">
        <v>2</v>
      </c>
      <c r="G87" s="194">
        <v>0.46527777777777773</v>
      </c>
      <c r="H87" s="165">
        <v>10</v>
      </c>
      <c r="I87" s="194">
        <v>2.0006944444444446</v>
      </c>
      <c r="J87" s="67"/>
      <c r="K87" s="67"/>
      <c r="L87" s="67"/>
      <c r="M87" s="15"/>
      <c r="N87" s="16"/>
      <c r="O87" s="80">
        <f t="shared" ref="O87:O93" si="11">E87+G87+I87</f>
        <v>2.5791666666666666</v>
      </c>
    </row>
    <row r="88" spans="1:15" ht="15" x14ac:dyDescent="0.2">
      <c r="A88" s="9" t="s">
        <v>7</v>
      </c>
      <c r="B88" s="81" t="s">
        <v>220</v>
      </c>
      <c r="C88" s="15" t="s">
        <v>184</v>
      </c>
      <c r="D88" s="26">
        <v>13</v>
      </c>
      <c r="E88" s="27">
        <v>3.0916666666666668</v>
      </c>
      <c r="F88" s="165">
        <v>3</v>
      </c>
      <c r="G88" s="194">
        <v>0.15277777777777776</v>
      </c>
      <c r="H88" s="165">
        <v>9</v>
      </c>
      <c r="I88" s="194">
        <v>0.13958333333333334</v>
      </c>
      <c r="J88" s="67"/>
      <c r="K88" s="67"/>
      <c r="L88" s="67"/>
      <c r="M88" s="15"/>
      <c r="N88" s="16"/>
      <c r="O88" s="80">
        <f t="shared" si="11"/>
        <v>3.3840277777777779</v>
      </c>
    </row>
    <row r="89" spans="1:15" x14ac:dyDescent="0.2">
      <c r="A89" s="9" t="s">
        <v>8</v>
      </c>
      <c r="B89" s="81" t="s">
        <v>366</v>
      </c>
      <c r="C89" s="15" t="s">
        <v>184</v>
      </c>
      <c r="D89" s="26"/>
      <c r="E89" s="27"/>
      <c r="F89" s="5"/>
      <c r="G89" s="5"/>
      <c r="H89" s="5"/>
      <c r="I89" s="5"/>
      <c r="J89" s="67"/>
      <c r="K89" s="67"/>
      <c r="L89" s="67"/>
      <c r="M89" s="15"/>
      <c r="N89" s="16"/>
      <c r="O89" s="80">
        <f t="shared" ref="O89:O90" si="12">E89+G89+I89</f>
        <v>0</v>
      </c>
    </row>
    <row r="90" spans="1:15" ht="15" x14ac:dyDescent="0.2">
      <c r="A90" s="9" t="s">
        <v>9</v>
      </c>
      <c r="B90" s="81" t="s">
        <v>367</v>
      </c>
      <c r="C90" s="15" t="s">
        <v>184</v>
      </c>
      <c r="D90" s="26">
        <v>3</v>
      </c>
      <c r="E90" s="27">
        <v>3.4722222222222224E-2</v>
      </c>
      <c r="F90" s="165">
        <v>0</v>
      </c>
      <c r="G90" s="194">
        <v>0</v>
      </c>
      <c r="H90" s="165">
        <v>1</v>
      </c>
      <c r="I90" s="194">
        <v>1.7361111111111112E-2</v>
      </c>
      <c r="J90" s="67"/>
      <c r="K90" s="67"/>
      <c r="L90" s="67"/>
      <c r="M90" s="15"/>
      <c r="N90" s="16"/>
      <c r="O90" s="80">
        <f t="shared" si="12"/>
        <v>5.2083333333333336E-2</v>
      </c>
    </row>
    <row r="91" spans="1:15" ht="15" x14ac:dyDescent="0.2">
      <c r="A91" s="9" t="s">
        <v>10</v>
      </c>
      <c r="B91" s="74" t="s">
        <v>373</v>
      </c>
      <c r="C91" s="15" t="s">
        <v>184</v>
      </c>
      <c r="D91" s="26">
        <v>0</v>
      </c>
      <c r="E91" s="27">
        <v>0</v>
      </c>
      <c r="F91" s="165">
        <v>0</v>
      </c>
      <c r="G91" s="194">
        <v>0</v>
      </c>
      <c r="H91" s="165">
        <v>0</v>
      </c>
      <c r="I91" s="194">
        <v>0</v>
      </c>
      <c r="J91" s="67"/>
      <c r="K91" s="67"/>
      <c r="L91" s="67"/>
      <c r="M91" s="15"/>
      <c r="N91" s="16"/>
      <c r="O91" s="80">
        <f t="shared" si="11"/>
        <v>0</v>
      </c>
    </row>
    <row r="92" spans="1:15" ht="15" x14ac:dyDescent="0.2">
      <c r="A92" s="9" t="s">
        <v>27</v>
      </c>
      <c r="B92" s="74" t="s">
        <v>374</v>
      </c>
      <c r="C92" s="15" t="s">
        <v>184</v>
      </c>
      <c r="D92" s="26">
        <v>0</v>
      </c>
      <c r="E92" s="27">
        <v>0</v>
      </c>
      <c r="F92" s="165">
        <v>1</v>
      </c>
      <c r="G92" s="194">
        <v>0</v>
      </c>
      <c r="H92" s="165">
        <v>0</v>
      </c>
      <c r="I92" s="194">
        <v>0</v>
      </c>
      <c r="J92" s="67"/>
      <c r="K92" s="67"/>
      <c r="L92" s="67"/>
      <c r="M92" s="15"/>
      <c r="N92" s="16"/>
      <c r="O92" s="80">
        <f t="shared" si="11"/>
        <v>0</v>
      </c>
    </row>
    <row r="93" spans="1:15" ht="15" x14ac:dyDescent="0.2">
      <c r="A93" s="9" t="s">
        <v>28</v>
      </c>
      <c r="B93" s="74" t="s">
        <v>854</v>
      </c>
      <c r="C93" s="15" t="s">
        <v>184</v>
      </c>
      <c r="D93" s="26">
        <v>4</v>
      </c>
      <c r="E93" s="27">
        <v>2.013888888888889E-2</v>
      </c>
      <c r="F93" s="165">
        <v>6</v>
      </c>
      <c r="G93" s="194">
        <v>4.1666666666666666E-3</v>
      </c>
      <c r="H93" s="165">
        <v>6</v>
      </c>
      <c r="I93" s="194">
        <v>0.39027777777777778</v>
      </c>
      <c r="J93" s="67"/>
      <c r="K93" s="67"/>
      <c r="L93" s="67"/>
      <c r="M93" s="15"/>
      <c r="N93" s="16"/>
      <c r="O93" s="80">
        <f t="shared" si="11"/>
        <v>0.41458333333333336</v>
      </c>
    </row>
    <row r="94" spans="1:15" x14ac:dyDescent="0.2">
      <c r="A94" s="9"/>
      <c r="B94" s="20"/>
      <c r="C94" s="25"/>
      <c r="D94" s="12"/>
      <c r="E94" s="23"/>
      <c r="F94" s="12"/>
      <c r="G94" s="13"/>
      <c r="H94" s="12"/>
      <c r="I94" s="13"/>
      <c r="J94" s="12"/>
      <c r="K94" s="12"/>
      <c r="L94" s="12"/>
      <c r="M94" s="15"/>
      <c r="N94" s="16"/>
    </row>
    <row r="95" spans="1:15" ht="15" x14ac:dyDescent="0.2">
      <c r="A95" s="9"/>
      <c r="B95" s="10" t="s">
        <v>129</v>
      </c>
      <c r="C95" s="11"/>
      <c r="D95" s="12"/>
      <c r="E95" s="23"/>
      <c r="F95" s="12"/>
      <c r="G95" s="13"/>
      <c r="H95" s="12"/>
      <c r="I95" s="13"/>
      <c r="J95" s="12"/>
      <c r="K95" s="12"/>
      <c r="L95" s="12"/>
      <c r="M95" s="15"/>
      <c r="N95" s="16"/>
    </row>
    <row r="96" spans="1:15" ht="15" x14ac:dyDescent="0.2">
      <c r="A96" s="9"/>
      <c r="B96" s="10"/>
      <c r="C96" s="11"/>
      <c r="D96" s="12"/>
      <c r="E96" s="23"/>
      <c r="F96" s="12"/>
      <c r="G96" s="14"/>
      <c r="H96" s="12"/>
      <c r="I96" s="13"/>
      <c r="J96" s="12"/>
      <c r="K96" s="12"/>
      <c r="L96" s="12"/>
      <c r="M96" s="15"/>
      <c r="N96" s="16"/>
    </row>
    <row r="97" spans="1:15" x14ac:dyDescent="0.2">
      <c r="A97" s="9">
        <v>1</v>
      </c>
      <c r="B97" s="18" t="s">
        <v>18</v>
      </c>
      <c r="C97" s="19" t="s">
        <v>182</v>
      </c>
      <c r="D97" s="12"/>
      <c r="E97" s="23"/>
      <c r="F97" s="12"/>
      <c r="G97" s="14"/>
      <c r="H97" s="12"/>
      <c r="I97" s="13"/>
      <c r="J97" s="12"/>
      <c r="K97" s="12"/>
      <c r="L97" s="12"/>
      <c r="M97" s="15"/>
      <c r="N97" s="16"/>
    </row>
    <row r="98" spans="1:15" ht="15" x14ac:dyDescent="0.2">
      <c r="A98" s="9" t="s">
        <v>5</v>
      </c>
      <c r="B98" s="20" t="s">
        <v>22</v>
      </c>
      <c r="C98" s="19" t="s">
        <v>182</v>
      </c>
      <c r="D98" s="26">
        <v>4</v>
      </c>
      <c r="E98" s="27">
        <v>3.1944444444444449E-2</v>
      </c>
      <c r="F98" s="165">
        <v>1</v>
      </c>
      <c r="G98" s="179">
        <v>9.7222222222222224E-3</v>
      </c>
      <c r="H98" s="165">
        <v>0</v>
      </c>
      <c r="I98" s="179">
        <v>0</v>
      </c>
      <c r="J98" s="12"/>
      <c r="K98" s="12"/>
      <c r="L98" s="12"/>
      <c r="M98" s="13">
        <f t="shared" ref="M98:M100" si="13">E98+G98+I98</f>
        <v>4.1666666666666671E-2</v>
      </c>
      <c r="N98" s="16"/>
    </row>
    <row r="99" spans="1:15" ht="15" x14ac:dyDescent="0.2">
      <c r="A99" s="9" t="s">
        <v>6</v>
      </c>
      <c r="B99" s="20" t="s">
        <v>17</v>
      </c>
      <c r="C99" s="19" t="s">
        <v>182</v>
      </c>
      <c r="D99" s="26">
        <v>2</v>
      </c>
      <c r="E99" s="27">
        <v>0.65763888888888888</v>
      </c>
      <c r="F99" s="165">
        <v>1</v>
      </c>
      <c r="G99" s="179">
        <v>9.7222222222222224E-3</v>
      </c>
      <c r="H99" s="165">
        <v>0</v>
      </c>
      <c r="I99" s="179">
        <v>0</v>
      </c>
      <c r="J99" s="12"/>
      <c r="K99" s="12"/>
      <c r="L99" s="12"/>
      <c r="M99" s="13">
        <f t="shared" si="13"/>
        <v>0.66736111111111107</v>
      </c>
      <c r="N99" s="16"/>
    </row>
    <row r="100" spans="1:15" ht="15" x14ac:dyDescent="0.2">
      <c r="A100" s="9" t="s">
        <v>7</v>
      </c>
      <c r="B100" s="20" t="s">
        <v>71</v>
      </c>
      <c r="C100" s="19" t="s">
        <v>182</v>
      </c>
      <c r="D100" s="26">
        <v>2</v>
      </c>
      <c r="E100" s="27">
        <v>0.27083333333333331</v>
      </c>
      <c r="F100" s="165">
        <v>2</v>
      </c>
      <c r="G100" s="179">
        <v>4.3055555555555562E-2</v>
      </c>
      <c r="H100" s="165">
        <v>0</v>
      </c>
      <c r="I100" s="179">
        <v>0</v>
      </c>
      <c r="J100" s="12"/>
      <c r="K100" s="12"/>
      <c r="L100" s="12"/>
      <c r="M100" s="13">
        <f t="shared" si="13"/>
        <v>0.31388888888888888</v>
      </c>
      <c r="N100" s="16"/>
    </row>
    <row r="101" spans="1:15" s="87" customFormat="1" x14ac:dyDescent="0.2">
      <c r="A101" s="28"/>
      <c r="B101" s="18"/>
      <c r="C101" s="19"/>
      <c r="D101" s="83"/>
      <c r="E101" s="27"/>
      <c r="F101" s="84"/>
      <c r="G101" s="27"/>
      <c r="H101" s="83"/>
      <c r="I101" s="27"/>
      <c r="J101" s="83"/>
      <c r="K101" s="83"/>
      <c r="L101" s="83"/>
      <c r="M101" s="85"/>
      <c r="N101" s="86"/>
      <c r="O101" s="77"/>
    </row>
    <row r="102" spans="1:15" x14ac:dyDescent="0.2">
      <c r="A102" s="9">
        <v>2</v>
      </c>
      <c r="B102" s="20" t="s">
        <v>3</v>
      </c>
      <c r="C102" s="25" t="s">
        <v>183</v>
      </c>
      <c r="D102" s="12"/>
      <c r="E102" s="27"/>
      <c r="F102" s="55"/>
      <c r="G102" s="27"/>
      <c r="H102" s="12"/>
      <c r="I102" s="27"/>
      <c r="J102" s="12"/>
      <c r="K102" s="12"/>
      <c r="L102" s="12"/>
      <c r="M102" s="15"/>
      <c r="N102" s="16"/>
    </row>
    <row r="103" spans="1:15" x14ac:dyDescent="0.2">
      <c r="A103" s="9"/>
      <c r="B103" s="20"/>
      <c r="C103" s="25"/>
      <c r="D103" s="12"/>
      <c r="E103" s="27"/>
      <c r="F103" s="55"/>
      <c r="G103" s="27"/>
      <c r="H103" s="12"/>
      <c r="I103" s="27"/>
      <c r="J103" s="12"/>
      <c r="K103" s="12"/>
      <c r="L103" s="12"/>
      <c r="M103" s="15"/>
      <c r="N103" s="16"/>
    </row>
    <row r="104" spans="1:15" x14ac:dyDescent="0.2">
      <c r="A104" s="9">
        <v>3</v>
      </c>
      <c r="B104" s="20" t="s">
        <v>11</v>
      </c>
      <c r="C104" s="25" t="s">
        <v>184</v>
      </c>
      <c r="D104" s="12"/>
      <c r="E104" s="27"/>
      <c r="F104" s="30"/>
      <c r="G104" s="27"/>
      <c r="H104" s="12"/>
      <c r="I104" s="27"/>
      <c r="J104" s="12"/>
      <c r="K104" s="12"/>
      <c r="L104" s="12"/>
      <c r="M104" s="15"/>
      <c r="N104" s="16"/>
      <c r="O104" s="22"/>
    </row>
    <row r="105" spans="1:15" ht="15" x14ac:dyDescent="0.2">
      <c r="A105" s="9" t="s">
        <v>5</v>
      </c>
      <c r="B105" s="20" t="s">
        <v>862</v>
      </c>
      <c r="C105" s="25" t="s">
        <v>184</v>
      </c>
      <c r="D105" s="26">
        <v>4</v>
      </c>
      <c r="E105" s="27">
        <v>0.42777777777777781</v>
      </c>
      <c r="F105" s="165">
        <v>0</v>
      </c>
      <c r="G105" s="179">
        <v>0</v>
      </c>
      <c r="H105" s="165">
        <v>1</v>
      </c>
      <c r="I105" s="179">
        <v>0.22708333333333333</v>
      </c>
      <c r="J105" s="12"/>
      <c r="K105" s="12"/>
      <c r="L105" s="12"/>
      <c r="M105" s="15"/>
      <c r="N105" s="16"/>
      <c r="O105" s="32">
        <f t="shared" ref="O105" si="14">E105+G105+I105</f>
        <v>0.65486111111111112</v>
      </c>
    </row>
    <row r="106" spans="1:15" ht="15" x14ac:dyDescent="0.2">
      <c r="A106" s="9" t="s">
        <v>6</v>
      </c>
      <c r="B106" s="20" t="s">
        <v>863</v>
      </c>
      <c r="C106" s="25" t="s">
        <v>184</v>
      </c>
      <c r="D106" s="26">
        <v>1</v>
      </c>
      <c r="E106" s="27">
        <v>0.13402777777777777</v>
      </c>
      <c r="F106" s="165">
        <v>0</v>
      </c>
      <c r="G106" s="179">
        <v>0</v>
      </c>
      <c r="H106" s="165">
        <v>0</v>
      </c>
      <c r="I106" s="179">
        <v>0</v>
      </c>
      <c r="J106" s="12"/>
      <c r="K106" s="12"/>
      <c r="L106" s="12"/>
      <c r="M106" s="15"/>
      <c r="N106" s="16"/>
      <c r="O106" s="32">
        <f t="shared" ref="O106:O107" si="15">E106+G106+I106</f>
        <v>0.13402777777777777</v>
      </c>
    </row>
    <row r="107" spans="1:15" ht="15" x14ac:dyDescent="0.2">
      <c r="A107" s="9" t="s">
        <v>7</v>
      </c>
      <c r="B107" s="20" t="s">
        <v>864</v>
      </c>
      <c r="C107" s="88" t="s">
        <v>184</v>
      </c>
      <c r="D107" s="26">
        <v>0</v>
      </c>
      <c r="E107" s="27">
        <v>0</v>
      </c>
      <c r="F107" s="165">
        <v>0</v>
      </c>
      <c r="G107" s="179">
        <v>0</v>
      </c>
      <c r="H107" s="165">
        <v>0</v>
      </c>
      <c r="I107" s="179">
        <v>0</v>
      </c>
      <c r="J107" s="12"/>
      <c r="K107" s="12"/>
      <c r="L107" s="12"/>
      <c r="M107" s="15"/>
      <c r="N107" s="16"/>
      <c r="O107" s="32">
        <f t="shared" si="15"/>
        <v>0</v>
      </c>
    </row>
    <row r="108" spans="1:15" x14ac:dyDescent="0.2">
      <c r="A108" s="9"/>
      <c r="B108" s="20"/>
      <c r="C108" s="25"/>
      <c r="D108" s="12"/>
      <c r="E108" s="23"/>
      <c r="F108" s="30"/>
      <c r="G108" s="13"/>
      <c r="H108" s="12"/>
      <c r="I108" s="13"/>
      <c r="J108" s="38"/>
      <c r="K108" s="12"/>
      <c r="L108" s="12"/>
      <c r="M108" s="15"/>
      <c r="N108" s="16"/>
      <c r="O108" s="22"/>
    </row>
    <row r="109" spans="1:15" ht="15" x14ac:dyDescent="0.2">
      <c r="A109" s="9"/>
      <c r="B109" s="91" t="s">
        <v>128</v>
      </c>
      <c r="C109" s="92"/>
      <c r="D109" s="12"/>
      <c r="E109" s="23"/>
      <c r="F109" s="12"/>
      <c r="G109" s="13"/>
      <c r="H109" s="12"/>
      <c r="I109" s="13"/>
      <c r="J109" s="38"/>
      <c r="K109" s="12"/>
      <c r="L109" s="12"/>
      <c r="M109" s="15"/>
      <c r="N109" s="16"/>
    </row>
    <row r="110" spans="1:15" ht="15" x14ac:dyDescent="0.2">
      <c r="A110" s="9"/>
      <c r="B110" s="91"/>
      <c r="C110" s="92"/>
      <c r="D110" s="12"/>
      <c r="E110" s="23"/>
      <c r="F110" s="12"/>
      <c r="G110" s="13"/>
      <c r="H110" s="12"/>
      <c r="I110" s="13"/>
      <c r="J110" s="38"/>
      <c r="K110" s="12"/>
      <c r="L110" s="12"/>
      <c r="M110" s="15"/>
      <c r="N110" s="16"/>
    </row>
    <row r="111" spans="1:15" x14ac:dyDescent="0.2">
      <c r="A111" s="9">
        <v>1</v>
      </c>
      <c r="B111" s="20" t="s">
        <v>32</v>
      </c>
      <c r="C111" s="25" t="s">
        <v>58</v>
      </c>
      <c r="D111" s="12"/>
      <c r="E111" s="23"/>
      <c r="F111" s="12"/>
      <c r="G111" s="13"/>
      <c r="H111" s="12"/>
      <c r="I111" s="13"/>
      <c r="J111" s="38"/>
      <c r="K111" s="12"/>
      <c r="L111" s="12"/>
      <c r="M111" s="15"/>
      <c r="N111" s="16"/>
    </row>
    <row r="112" spans="1:15" x14ac:dyDescent="0.2">
      <c r="A112" s="9" t="s">
        <v>5</v>
      </c>
      <c r="B112" s="20" t="s">
        <v>94</v>
      </c>
      <c r="C112" s="25" t="s">
        <v>58</v>
      </c>
      <c r="D112" s="89">
        <v>0</v>
      </c>
      <c r="E112" s="104">
        <v>0</v>
      </c>
      <c r="F112" s="89">
        <v>0</v>
      </c>
      <c r="G112" s="104">
        <v>0</v>
      </c>
      <c r="H112" s="89">
        <v>0</v>
      </c>
      <c r="I112" s="104">
        <v>0</v>
      </c>
      <c r="J112" s="38"/>
      <c r="K112" s="12"/>
      <c r="L112" s="94">
        <f t="shared" ref="L112:L113" si="16">E112+G112+I112</f>
        <v>0</v>
      </c>
      <c r="M112" s="94"/>
      <c r="N112" s="29"/>
    </row>
    <row r="113" spans="1:15" x14ac:dyDescent="0.2">
      <c r="A113" s="9" t="s">
        <v>6</v>
      </c>
      <c r="B113" s="20" t="s">
        <v>64</v>
      </c>
      <c r="C113" s="25" t="s">
        <v>58</v>
      </c>
      <c r="D113" s="89">
        <v>0</v>
      </c>
      <c r="E113" s="104">
        <v>0</v>
      </c>
      <c r="F113" s="90">
        <v>0</v>
      </c>
      <c r="G113" s="104">
        <v>0</v>
      </c>
      <c r="H113" s="89">
        <v>0</v>
      </c>
      <c r="I113" s="104">
        <v>0</v>
      </c>
      <c r="J113" s="38"/>
      <c r="K113" s="12"/>
      <c r="L113" s="94">
        <f t="shared" si="16"/>
        <v>0</v>
      </c>
      <c r="M113" s="15"/>
      <c r="N113" s="16"/>
    </row>
    <row r="114" spans="1:15" x14ac:dyDescent="0.2">
      <c r="A114" s="9"/>
      <c r="B114" s="20"/>
      <c r="C114" s="25"/>
      <c r="D114" s="12"/>
      <c r="E114" s="23"/>
      <c r="F114" s="46"/>
      <c r="G114" s="27"/>
      <c r="H114" s="12"/>
      <c r="I114" s="23"/>
      <c r="J114" s="38"/>
      <c r="K114" s="12"/>
      <c r="L114" s="94"/>
      <c r="M114" s="15"/>
      <c r="N114" s="16"/>
    </row>
    <row r="115" spans="1:15" x14ac:dyDescent="0.2">
      <c r="A115" s="9">
        <v>2</v>
      </c>
      <c r="B115" s="18" t="s">
        <v>18</v>
      </c>
      <c r="C115" s="19" t="s">
        <v>182</v>
      </c>
      <c r="D115" s="12"/>
      <c r="E115" s="23"/>
      <c r="F115" s="12"/>
      <c r="G115" s="23"/>
      <c r="H115" s="12"/>
      <c r="I115" s="23"/>
      <c r="J115" s="38"/>
      <c r="K115" s="12"/>
      <c r="L115" s="12"/>
      <c r="M115" s="15"/>
      <c r="N115" s="16"/>
    </row>
    <row r="116" spans="1:15" ht="15" x14ac:dyDescent="0.2">
      <c r="A116" s="9" t="s">
        <v>5</v>
      </c>
      <c r="B116" s="20" t="s">
        <v>22</v>
      </c>
      <c r="C116" s="19" t="s">
        <v>182</v>
      </c>
      <c r="D116" s="99">
        <v>3</v>
      </c>
      <c r="E116" s="104">
        <v>5.2777777777777778E-2</v>
      </c>
      <c r="F116" s="195">
        <v>2</v>
      </c>
      <c r="G116" s="179">
        <v>4.7916666666666663E-2</v>
      </c>
      <c r="H116" s="196">
        <v>5</v>
      </c>
      <c r="I116" s="197">
        <v>0.16666666666666666</v>
      </c>
      <c r="J116" s="38"/>
      <c r="K116" s="12"/>
      <c r="L116" s="12"/>
      <c r="M116" s="13">
        <f t="shared" ref="M116:M118" si="17">E116+G116+I116</f>
        <v>0.2673611111111111</v>
      </c>
      <c r="N116" s="16"/>
    </row>
    <row r="117" spans="1:15" ht="15" x14ac:dyDescent="0.2">
      <c r="A117" s="9" t="s">
        <v>6</v>
      </c>
      <c r="B117" s="20" t="s">
        <v>79</v>
      </c>
      <c r="C117" s="19" t="s">
        <v>182</v>
      </c>
      <c r="D117" s="99">
        <v>3</v>
      </c>
      <c r="E117" s="104">
        <v>0.2298611111111111</v>
      </c>
      <c r="F117" s="195">
        <v>2</v>
      </c>
      <c r="G117" s="179">
        <v>4.7916666666666663E-2</v>
      </c>
      <c r="H117" s="196">
        <v>5</v>
      </c>
      <c r="I117" s="197">
        <v>0.19583333333333333</v>
      </c>
      <c r="J117" s="38"/>
      <c r="K117" s="12"/>
      <c r="L117" s="12"/>
      <c r="M117" s="13">
        <f t="shared" si="17"/>
        <v>0.47361111111111109</v>
      </c>
      <c r="N117" s="16"/>
    </row>
    <row r="118" spans="1:15" ht="15" x14ac:dyDescent="0.2">
      <c r="A118" s="9" t="s">
        <v>7</v>
      </c>
      <c r="B118" s="20" t="s">
        <v>71</v>
      </c>
      <c r="C118" s="19" t="s">
        <v>182</v>
      </c>
      <c r="D118" s="99">
        <v>3</v>
      </c>
      <c r="E118" s="104">
        <v>0</v>
      </c>
      <c r="F118" s="195">
        <v>2</v>
      </c>
      <c r="G118" s="179">
        <v>0.22638888888888889</v>
      </c>
      <c r="H118" s="196">
        <v>4</v>
      </c>
      <c r="I118" s="197">
        <v>0.15555555555555556</v>
      </c>
      <c r="J118" s="38"/>
      <c r="K118" s="12"/>
      <c r="L118" s="12"/>
      <c r="M118" s="13">
        <f t="shared" si="17"/>
        <v>0.38194444444444442</v>
      </c>
      <c r="N118" s="16"/>
    </row>
    <row r="119" spans="1:15" x14ac:dyDescent="0.2">
      <c r="A119" s="9"/>
      <c r="B119" s="20"/>
      <c r="C119" s="25"/>
      <c r="D119" s="89"/>
      <c r="E119" s="23"/>
      <c r="F119" s="89"/>
      <c r="G119" s="23"/>
      <c r="H119" s="89"/>
      <c r="I119" s="23"/>
      <c r="J119" s="38"/>
      <c r="K119" s="12"/>
      <c r="L119" s="12"/>
      <c r="M119" s="22"/>
      <c r="N119" s="16"/>
    </row>
    <row r="120" spans="1:15" x14ac:dyDescent="0.2">
      <c r="A120" s="9">
        <v>3</v>
      </c>
      <c r="B120" s="20" t="s">
        <v>3</v>
      </c>
      <c r="C120" s="25" t="s">
        <v>183</v>
      </c>
      <c r="D120" s="89"/>
      <c r="E120" s="23"/>
      <c r="F120" s="89"/>
      <c r="G120" s="23"/>
      <c r="H120" s="89"/>
      <c r="I120" s="23"/>
      <c r="J120" s="38"/>
      <c r="K120" s="12"/>
      <c r="L120" s="12"/>
      <c r="M120" s="15"/>
      <c r="N120" s="29">
        <f>E120+G120+I120</f>
        <v>0</v>
      </c>
    </row>
    <row r="121" spans="1:15" x14ac:dyDescent="0.2">
      <c r="A121" s="9"/>
      <c r="B121" s="20"/>
      <c r="C121" s="25"/>
      <c r="D121" s="89"/>
      <c r="E121" s="23"/>
      <c r="F121" s="89"/>
      <c r="G121" s="23"/>
      <c r="H121" s="89"/>
      <c r="I121" s="23"/>
      <c r="J121" s="38"/>
      <c r="K121" s="12"/>
      <c r="L121" s="12"/>
      <c r="M121" s="15"/>
      <c r="N121" s="16"/>
    </row>
    <row r="122" spans="1:15" x14ac:dyDescent="0.2">
      <c r="A122" s="9">
        <v>4</v>
      </c>
      <c r="B122" s="20" t="s">
        <v>4</v>
      </c>
      <c r="C122" s="25" t="s">
        <v>184</v>
      </c>
      <c r="D122" s="89"/>
      <c r="E122" s="23"/>
      <c r="F122" s="89"/>
      <c r="G122" s="23"/>
      <c r="H122" s="89"/>
      <c r="I122" s="23"/>
      <c r="J122" s="38"/>
      <c r="K122" s="12"/>
      <c r="L122" s="12"/>
      <c r="M122" s="15"/>
      <c r="N122" s="16"/>
      <c r="O122" s="32"/>
    </row>
    <row r="123" spans="1:15" ht="15" x14ac:dyDescent="0.2">
      <c r="A123" s="9" t="s">
        <v>5</v>
      </c>
      <c r="B123" s="20" t="s">
        <v>855</v>
      </c>
      <c r="C123" s="25" t="s">
        <v>184</v>
      </c>
      <c r="D123" s="89">
        <v>3</v>
      </c>
      <c r="E123" s="104">
        <v>0.21319444444444444</v>
      </c>
      <c r="F123" s="195">
        <v>0</v>
      </c>
      <c r="G123" s="179">
        <v>0</v>
      </c>
      <c r="H123" s="198">
        <v>3</v>
      </c>
      <c r="I123" s="199">
        <v>0.24861111111111112</v>
      </c>
      <c r="J123" s="38"/>
      <c r="K123" s="12"/>
      <c r="L123" s="12"/>
      <c r="M123" s="15"/>
      <c r="N123" s="16"/>
      <c r="O123" s="32">
        <f t="shared" ref="O123:O129" si="18">E123+G123+I123</f>
        <v>0.46180555555555558</v>
      </c>
    </row>
    <row r="124" spans="1:15" ht="15" x14ac:dyDescent="0.2">
      <c r="A124" s="9" t="s">
        <v>6</v>
      </c>
      <c r="B124" s="20" t="s">
        <v>856</v>
      </c>
      <c r="C124" s="100" t="s">
        <v>184</v>
      </c>
      <c r="D124" s="89">
        <v>4</v>
      </c>
      <c r="E124" s="104">
        <v>0.63888888888888895</v>
      </c>
      <c r="F124" s="198">
        <v>2</v>
      </c>
      <c r="G124" s="199">
        <v>1.2104166666666667</v>
      </c>
      <c r="H124" s="198">
        <v>3</v>
      </c>
      <c r="I124" s="199">
        <v>0.35138888888888892</v>
      </c>
      <c r="J124" s="12"/>
      <c r="K124" s="12"/>
      <c r="L124" s="12"/>
      <c r="M124" s="15"/>
      <c r="N124" s="16"/>
      <c r="O124" s="32">
        <f t="shared" si="18"/>
        <v>2.2006944444444443</v>
      </c>
    </row>
    <row r="125" spans="1:15" ht="15" x14ac:dyDescent="0.2">
      <c r="A125" s="9" t="s">
        <v>7</v>
      </c>
      <c r="B125" s="20" t="s">
        <v>857</v>
      </c>
      <c r="C125" s="25" t="s">
        <v>184</v>
      </c>
      <c r="D125" s="89">
        <v>2</v>
      </c>
      <c r="E125" s="104">
        <v>0.3659722222222222</v>
      </c>
      <c r="F125" s="195">
        <v>0</v>
      </c>
      <c r="G125" s="179">
        <v>0</v>
      </c>
      <c r="H125" s="195">
        <v>0</v>
      </c>
      <c r="I125" s="179">
        <v>0</v>
      </c>
      <c r="J125" s="12"/>
      <c r="K125" s="12"/>
      <c r="L125" s="12"/>
      <c r="M125" s="15"/>
      <c r="N125" s="16"/>
      <c r="O125" s="32">
        <f t="shared" si="18"/>
        <v>0.3659722222222222</v>
      </c>
    </row>
    <row r="126" spans="1:15" ht="15" x14ac:dyDescent="0.2">
      <c r="A126" s="9" t="s">
        <v>8</v>
      </c>
      <c r="B126" s="20" t="s">
        <v>858</v>
      </c>
      <c r="C126" s="25" t="s">
        <v>184</v>
      </c>
      <c r="D126" s="89">
        <v>3</v>
      </c>
      <c r="E126" s="104">
        <v>0.30694444444444441</v>
      </c>
      <c r="F126" s="198">
        <v>3</v>
      </c>
      <c r="G126" s="199">
        <v>2.1979166666666665</v>
      </c>
      <c r="H126" s="195">
        <v>0</v>
      </c>
      <c r="I126" s="179">
        <v>0</v>
      </c>
      <c r="J126" s="12"/>
      <c r="K126" s="12"/>
      <c r="L126" s="12"/>
      <c r="M126" s="15"/>
      <c r="N126" s="16"/>
      <c r="O126" s="32">
        <f t="shared" si="18"/>
        <v>2.504861111111111</v>
      </c>
    </row>
    <row r="127" spans="1:15" ht="15" x14ac:dyDescent="0.2">
      <c r="A127" s="9" t="s">
        <v>9</v>
      </c>
      <c r="B127" s="20" t="s">
        <v>859</v>
      </c>
      <c r="C127" s="25" t="s">
        <v>184</v>
      </c>
      <c r="D127" s="89">
        <v>1</v>
      </c>
      <c r="E127" s="104">
        <v>2.6388888888888889E-2</v>
      </c>
      <c r="F127" s="195">
        <v>0</v>
      </c>
      <c r="G127" s="179">
        <v>0</v>
      </c>
      <c r="H127" s="195">
        <v>0</v>
      </c>
      <c r="I127" s="179">
        <v>0</v>
      </c>
      <c r="J127" s="12"/>
      <c r="K127" s="12"/>
      <c r="L127" s="12"/>
      <c r="M127" s="15"/>
      <c r="N127" s="16"/>
      <c r="O127" s="32">
        <f t="shared" si="18"/>
        <v>2.6388888888888889E-2</v>
      </c>
    </row>
    <row r="128" spans="1:15" ht="15" x14ac:dyDescent="0.2">
      <c r="A128" s="9" t="s">
        <v>10</v>
      </c>
      <c r="B128" s="20" t="s">
        <v>860</v>
      </c>
      <c r="C128" s="25" t="s">
        <v>184</v>
      </c>
      <c r="D128" s="89">
        <v>2</v>
      </c>
      <c r="E128" s="104">
        <v>0.81180555555555556</v>
      </c>
      <c r="F128" s="198">
        <v>1</v>
      </c>
      <c r="G128" s="199">
        <v>0.1875</v>
      </c>
      <c r="H128" s="198">
        <v>1</v>
      </c>
      <c r="I128" s="179">
        <v>0.26527777777777778</v>
      </c>
      <c r="J128" s="12"/>
      <c r="K128" s="12"/>
      <c r="L128" s="12"/>
      <c r="M128" s="15"/>
      <c r="N128" s="16"/>
      <c r="O128" s="32">
        <f t="shared" si="18"/>
        <v>1.2645833333333334</v>
      </c>
    </row>
    <row r="129" spans="1:15" ht="15" x14ac:dyDescent="0.2">
      <c r="A129" s="9" t="s">
        <v>27</v>
      </c>
      <c r="B129" s="20" t="s">
        <v>861</v>
      </c>
      <c r="C129" s="25" t="s">
        <v>184</v>
      </c>
      <c r="D129" s="89">
        <v>1</v>
      </c>
      <c r="E129" s="104">
        <v>0.24652777777777779</v>
      </c>
      <c r="F129" s="198">
        <v>1</v>
      </c>
      <c r="G129" s="199">
        <v>2.2222222222222223E-2</v>
      </c>
      <c r="H129" s="198">
        <v>4</v>
      </c>
      <c r="I129" s="179">
        <v>0.10694444444444444</v>
      </c>
      <c r="J129" s="12"/>
      <c r="K129" s="12"/>
      <c r="L129" s="12"/>
      <c r="M129" s="15"/>
      <c r="N129" s="16"/>
      <c r="O129" s="32">
        <f t="shared" si="18"/>
        <v>0.37569444444444444</v>
      </c>
    </row>
    <row r="130" spans="1:15" x14ac:dyDescent="0.2">
      <c r="A130" s="9"/>
      <c r="B130" s="20"/>
      <c r="C130" s="25"/>
      <c r="D130" s="12"/>
      <c r="E130" s="23"/>
      <c r="F130" s="12"/>
      <c r="G130" s="13"/>
      <c r="H130" s="12"/>
      <c r="I130" s="13"/>
      <c r="J130" s="38"/>
      <c r="K130" s="12"/>
      <c r="L130" s="12"/>
      <c r="M130" s="15"/>
      <c r="N130" s="16"/>
    </row>
    <row r="131" spans="1:15" ht="15" x14ac:dyDescent="0.2">
      <c r="A131" s="9"/>
      <c r="B131" s="91" t="s">
        <v>288</v>
      </c>
      <c r="C131" s="92"/>
      <c r="D131" s="12"/>
      <c r="E131" s="23"/>
      <c r="F131" s="12"/>
      <c r="G131" s="13"/>
      <c r="H131" s="12"/>
      <c r="I131" s="13"/>
      <c r="J131" s="38"/>
      <c r="K131" s="12"/>
      <c r="L131" s="12"/>
      <c r="M131" s="15"/>
      <c r="N131" s="16"/>
    </row>
    <row r="132" spans="1:15" ht="15" x14ac:dyDescent="0.2">
      <c r="A132" s="9"/>
      <c r="B132" s="91"/>
      <c r="C132" s="92"/>
      <c r="D132" s="12"/>
      <c r="E132" s="23"/>
      <c r="F132" s="12"/>
      <c r="G132" s="13"/>
      <c r="H132" s="12"/>
      <c r="I132" s="13"/>
      <c r="J132" s="38"/>
      <c r="K132" s="12"/>
      <c r="L132" s="12"/>
      <c r="M132" s="15"/>
      <c r="N132" s="16"/>
    </row>
    <row r="133" spans="1:15" x14ac:dyDescent="0.2">
      <c r="A133" s="9">
        <v>1</v>
      </c>
      <c r="B133" s="20" t="s">
        <v>32</v>
      </c>
      <c r="C133" s="25" t="s">
        <v>58</v>
      </c>
      <c r="D133" s="26"/>
      <c r="E133" s="27"/>
      <c r="F133" s="26"/>
      <c r="G133" s="93"/>
      <c r="H133" s="26"/>
      <c r="I133" s="93"/>
      <c r="J133" s="38"/>
      <c r="K133" s="12"/>
      <c r="L133" s="94"/>
      <c r="M133" s="15"/>
      <c r="N133" s="16"/>
    </row>
    <row r="134" spans="1:15" x14ac:dyDescent="0.2">
      <c r="A134" s="9" t="s">
        <v>5</v>
      </c>
      <c r="B134" s="20" t="s">
        <v>94</v>
      </c>
      <c r="C134" s="25" t="s">
        <v>58</v>
      </c>
      <c r="D134" s="89">
        <v>0</v>
      </c>
      <c r="E134" s="23">
        <v>0</v>
      </c>
      <c r="F134" s="26">
        <v>0</v>
      </c>
      <c r="G134" s="27">
        <v>0</v>
      </c>
      <c r="H134" s="26">
        <v>0</v>
      </c>
      <c r="I134" s="27">
        <v>0</v>
      </c>
      <c r="J134" s="38"/>
      <c r="K134" s="12"/>
      <c r="L134" s="94">
        <f t="shared" ref="L134:L135" si="19">E134+G134+I134</f>
        <v>0</v>
      </c>
      <c r="M134" s="94"/>
      <c r="N134" s="29"/>
    </row>
    <row r="135" spans="1:15" x14ac:dyDescent="0.2">
      <c r="A135" s="9" t="s">
        <v>6</v>
      </c>
      <c r="B135" s="20" t="s">
        <v>64</v>
      </c>
      <c r="C135" s="25" t="s">
        <v>58</v>
      </c>
      <c r="D135" s="89">
        <v>0</v>
      </c>
      <c r="E135" s="23">
        <v>0</v>
      </c>
      <c r="F135" s="26">
        <v>0</v>
      </c>
      <c r="G135" s="27">
        <v>0</v>
      </c>
      <c r="H135" s="26">
        <v>0</v>
      </c>
      <c r="I135" s="27">
        <v>0</v>
      </c>
      <c r="J135" s="38"/>
      <c r="K135" s="12"/>
      <c r="L135" s="94">
        <f t="shared" si="19"/>
        <v>0</v>
      </c>
      <c r="M135" s="15"/>
      <c r="N135" s="16"/>
    </row>
    <row r="136" spans="1:15" x14ac:dyDescent="0.2">
      <c r="A136" s="9"/>
      <c r="B136" s="20"/>
      <c r="C136" s="25"/>
      <c r="D136" s="95"/>
      <c r="E136" s="96"/>
      <c r="F136" s="95"/>
      <c r="G136" s="96"/>
      <c r="H136" s="95"/>
      <c r="I136" s="96"/>
      <c r="J136" s="38"/>
      <c r="K136" s="12"/>
      <c r="L136" s="94"/>
      <c r="M136" s="15"/>
      <c r="N136" s="16"/>
    </row>
    <row r="137" spans="1:15" x14ac:dyDescent="0.2">
      <c r="A137" s="9">
        <v>2</v>
      </c>
      <c r="B137" s="18" t="s">
        <v>18</v>
      </c>
      <c r="C137" s="19" t="s">
        <v>182</v>
      </c>
      <c r="D137" s="95"/>
      <c r="E137" s="96"/>
      <c r="F137" s="95"/>
      <c r="G137" s="96"/>
      <c r="H137" s="95"/>
      <c r="I137" s="96"/>
      <c r="J137" s="38"/>
      <c r="K137" s="12"/>
      <c r="L137" s="12"/>
      <c r="M137" s="15"/>
      <c r="N137" s="16"/>
    </row>
    <row r="138" spans="1:15" x14ac:dyDescent="0.2">
      <c r="A138" s="9" t="s">
        <v>5</v>
      </c>
      <c r="B138" s="20" t="s">
        <v>22</v>
      </c>
      <c r="C138" s="19" t="s">
        <v>182</v>
      </c>
      <c r="D138" s="26">
        <v>2</v>
      </c>
      <c r="E138" s="27">
        <v>6.5277777777777782E-2</v>
      </c>
      <c r="F138" s="26">
        <v>0</v>
      </c>
      <c r="G138" s="27">
        <v>0</v>
      </c>
      <c r="H138" s="26">
        <v>1</v>
      </c>
      <c r="I138" s="27">
        <v>3.8194444444444441E-2</v>
      </c>
      <c r="J138" s="38"/>
      <c r="K138" s="12"/>
      <c r="L138" s="12"/>
      <c r="M138" s="13">
        <f t="shared" ref="M138" si="20">E138+G138+I138</f>
        <v>0.10347222222222222</v>
      </c>
      <c r="N138" s="16"/>
    </row>
    <row r="139" spans="1:15" x14ac:dyDescent="0.2">
      <c r="A139" s="9" t="s">
        <v>6</v>
      </c>
      <c r="B139" s="20" t="s">
        <v>79</v>
      </c>
      <c r="C139" s="19" t="s">
        <v>182</v>
      </c>
      <c r="D139" s="26">
        <v>1</v>
      </c>
      <c r="E139" s="27">
        <v>2.361111111111111E-2</v>
      </c>
      <c r="F139" s="26">
        <v>0</v>
      </c>
      <c r="G139" s="27">
        <v>0</v>
      </c>
      <c r="H139" s="26">
        <v>0</v>
      </c>
      <c r="I139" s="27">
        <v>0</v>
      </c>
      <c r="J139" s="38"/>
      <c r="K139" s="12"/>
      <c r="L139" s="12"/>
      <c r="M139" s="13">
        <f t="shared" ref="M139" si="21">E139+G139+I139</f>
        <v>2.361111111111111E-2</v>
      </c>
      <c r="N139" s="16"/>
    </row>
    <row r="140" spans="1:15" x14ac:dyDescent="0.2">
      <c r="A140" s="9"/>
      <c r="B140" s="20"/>
      <c r="C140" s="25"/>
      <c r="D140" s="95"/>
      <c r="E140" s="105"/>
      <c r="F140" s="95"/>
      <c r="G140" s="105"/>
      <c r="H140" s="95"/>
      <c r="I140" s="105"/>
      <c r="J140" s="38"/>
      <c r="K140" s="12"/>
      <c r="L140" s="12"/>
      <c r="M140" s="22"/>
      <c r="N140" s="16"/>
    </row>
    <row r="141" spans="1:15" x14ac:dyDescent="0.2">
      <c r="A141" s="9">
        <v>3</v>
      </c>
      <c r="B141" s="20" t="s">
        <v>3</v>
      </c>
      <c r="C141" s="25" t="s">
        <v>183</v>
      </c>
      <c r="D141" s="26">
        <v>0</v>
      </c>
      <c r="E141" s="27">
        <v>0</v>
      </c>
      <c r="F141" s="26">
        <v>0</v>
      </c>
      <c r="G141" s="27">
        <v>0</v>
      </c>
      <c r="H141" s="26">
        <v>0</v>
      </c>
      <c r="I141" s="27">
        <v>0</v>
      </c>
      <c r="J141" s="38"/>
      <c r="K141" s="12"/>
      <c r="L141" s="12"/>
      <c r="M141" s="15"/>
      <c r="N141" s="29">
        <f>E141+G141+I141</f>
        <v>0</v>
      </c>
    </row>
    <row r="142" spans="1:15" x14ac:dyDescent="0.2">
      <c r="A142" s="9"/>
      <c r="B142" s="20"/>
      <c r="C142" s="25"/>
      <c r="D142" s="95"/>
      <c r="E142" s="96"/>
      <c r="F142" s="95"/>
      <c r="G142" s="96"/>
      <c r="H142" s="95"/>
      <c r="I142" s="96"/>
      <c r="J142" s="38"/>
      <c r="K142" s="12"/>
      <c r="L142" s="12"/>
      <c r="M142" s="15"/>
      <c r="N142" s="16"/>
    </row>
    <row r="143" spans="1:15" x14ac:dyDescent="0.2">
      <c r="A143" s="9">
        <v>4</v>
      </c>
      <c r="B143" s="20" t="s">
        <v>4</v>
      </c>
      <c r="C143" s="25" t="s">
        <v>184</v>
      </c>
      <c r="D143" s="95"/>
      <c r="E143" s="96"/>
      <c r="F143" s="95"/>
      <c r="G143" s="96"/>
      <c r="H143" s="95"/>
      <c r="I143" s="96"/>
      <c r="J143" s="38"/>
      <c r="K143" s="12"/>
      <c r="L143" s="12"/>
      <c r="M143" s="15"/>
      <c r="N143" s="16"/>
      <c r="O143" s="32"/>
    </row>
    <row r="144" spans="1:15" x14ac:dyDescent="0.2">
      <c r="A144" s="9" t="s">
        <v>5</v>
      </c>
      <c r="B144" s="20" t="s">
        <v>865</v>
      </c>
      <c r="C144" s="25" t="s">
        <v>184</v>
      </c>
      <c r="D144" s="26">
        <v>1</v>
      </c>
      <c r="E144" s="27">
        <v>4.2361111111111106E-2</v>
      </c>
      <c r="F144" s="26">
        <v>0</v>
      </c>
      <c r="G144" s="27">
        <v>0</v>
      </c>
      <c r="H144" s="26">
        <v>1</v>
      </c>
      <c r="I144" s="27">
        <v>0.16388888888888889</v>
      </c>
      <c r="J144" s="12"/>
      <c r="K144" s="12"/>
      <c r="L144" s="12"/>
      <c r="M144" s="15"/>
      <c r="N144" s="16"/>
      <c r="O144" s="32">
        <f t="shared" ref="O144:O145" si="22">E144+G144+I144</f>
        <v>0.20624999999999999</v>
      </c>
    </row>
    <row r="145" spans="1:15" x14ac:dyDescent="0.2">
      <c r="A145" s="9" t="s">
        <v>6</v>
      </c>
      <c r="B145" s="20" t="s">
        <v>866</v>
      </c>
      <c r="C145" s="25" t="s">
        <v>184</v>
      </c>
      <c r="D145" s="26">
        <v>0</v>
      </c>
      <c r="E145" s="27">
        <v>0</v>
      </c>
      <c r="F145" s="26">
        <v>0</v>
      </c>
      <c r="G145" s="27">
        <v>0</v>
      </c>
      <c r="H145" s="26">
        <v>0</v>
      </c>
      <c r="I145" s="27">
        <v>0</v>
      </c>
      <c r="J145" s="12"/>
      <c r="K145" s="12"/>
      <c r="L145" s="12"/>
      <c r="M145" s="15"/>
      <c r="N145" s="16"/>
      <c r="O145" s="32">
        <f t="shared" si="22"/>
        <v>0</v>
      </c>
    </row>
    <row r="146" spans="1:15" x14ac:dyDescent="0.2">
      <c r="A146" s="9" t="s">
        <v>7</v>
      </c>
      <c r="B146" s="20" t="s">
        <v>867</v>
      </c>
      <c r="C146" s="25" t="s">
        <v>184</v>
      </c>
      <c r="D146" s="26">
        <v>5</v>
      </c>
      <c r="E146" s="27">
        <v>9.0277777777777787E-3</v>
      </c>
      <c r="F146" s="26">
        <v>0</v>
      </c>
      <c r="G146" s="27">
        <v>0</v>
      </c>
      <c r="H146" s="26">
        <v>0</v>
      </c>
      <c r="I146" s="27">
        <v>0</v>
      </c>
      <c r="J146" s="12"/>
      <c r="K146" s="12"/>
      <c r="L146" s="12"/>
      <c r="M146" s="15"/>
      <c r="N146" s="16"/>
      <c r="O146" s="32">
        <f t="shared" ref="O146:O147" si="23">E146+G146+I146</f>
        <v>9.0277777777777787E-3</v>
      </c>
    </row>
    <row r="147" spans="1:15" x14ac:dyDescent="0.2">
      <c r="A147" s="9" t="s">
        <v>8</v>
      </c>
      <c r="B147" s="20" t="s">
        <v>868</v>
      </c>
      <c r="C147" s="25" t="s">
        <v>184</v>
      </c>
      <c r="D147" s="26">
        <v>5</v>
      </c>
      <c r="E147" s="27">
        <v>0.24652777777777779</v>
      </c>
      <c r="F147" s="26">
        <v>4</v>
      </c>
      <c r="G147" s="27">
        <v>5.5555555555555552E-2</v>
      </c>
      <c r="H147" s="26">
        <v>6</v>
      </c>
      <c r="I147" s="27">
        <v>0.90208333333333324</v>
      </c>
      <c r="J147" s="12"/>
      <c r="K147" s="12"/>
      <c r="L147" s="12"/>
      <c r="M147" s="15"/>
      <c r="N147" s="16"/>
      <c r="O147" s="32">
        <f t="shared" si="23"/>
        <v>1.2041666666666666</v>
      </c>
    </row>
    <row r="148" spans="1:15" s="169" customFormat="1" x14ac:dyDescent="0.2">
      <c r="A148" s="166"/>
      <c r="B148" s="170"/>
      <c r="C148" s="171"/>
      <c r="D148" s="176"/>
      <c r="E148" s="185"/>
      <c r="F148" s="175"/>
      <c r="G148" s="178"/>
      <c r="H148" s="176"/>
      <c r="I148" s="177"/>
      <c r="J148" s="173"/>
      <c r="K148" s="167"/>
      <c r="L148" s="167"/>
      <c r="M148" s="168"/>
      <c r="N148" s="174"/>
      <c r="O148" s="172"/>
    </row>
    <row r="149" spans="1:15" ht="15" x14ac:dyDescent="0.2">
      <c r="A149" s="9"/>
      <c r="B149" s="10" t="s">
        <v>376</v>
      </c>
      <c r="C149" s="11"/>
      <c r="D149" s="12"/>
      <c r="E149" s="23"/>
      <c r="F149" s="12"/>
      <c r="G149" s="13"/>
      <c r="H149" s="12"/>
      <c r="I149" s="13"/>
      <c r="J149" s="38"/>
      <c r="K149" s="12"/>
      <c r="L149" s="12"/>
      <c r="M149" s="15"/>
      <c r="N149" s="16"/>
    </row>
    <row r="150" spans="1:15" ht="15" x14ac:dyDescent="0.2">
      <c r="A150" s="9"/>
      <c r="B150" s="10"/>
      <c r="C150" s="11"/>
      <c r="D150" s="12"/>
      <c r="E150" s="23"/>
      <c r="F150" s="12"/>
      <c r="G150" s="13"/>
      <c r="H150" s="12"/>
      <c r="I150" s="13"/>
      <c r="J150" s="38"/>
      <c r="K150" s="12"/>
      <c r="L150" s="12"/>
      <c r="M150" s="15"/>
      <c r="N150" s="16"/>
    </row>
    <row r="151" spans="1:15" x14ac:dyDescent="0.2">
      <c r="A151" s="9">
        <v>1</v>
      </c>
      <c r="B151" s="18" t="s">
        <v>18</v>
      </c>
      <c r="C151" s="19" t="s">
        <v>182</v>
      </c>
      <c r="D151" s="12"/>
      <c r="E151" s="23"/>
      <c r="F151" s="12"/>
      <c r="G151" s="13"/>
      <c r="H151" s="12"/>
      <c r="I151" s="13"/>
      <c r="J151" s="38"/>
      <c r="K151" s="12"/>
      <c r="L151" s="12"/>
      <c r="M151" s="15"/>
      <c r="N151" s="16"/>
    </row>
    <row r="152" spans="1:15" ht="15" x14ac:dyDescent="0.2">
      <c r="A152" s="9" t="s">
        <v>5</v>
      </c>
      <c r="B152" s="20" t="s">
        <v>22</v>
      </c>
      <c r="C152" s="19" t="s">
        <v>182</v>
      </c>
      <c r="D152" s="26">
        <v>1</v>
      </c>
      <c r="E152" s="27">
        <v>2.7777777777777776E-2</v>
      </c>
      <c r="F152" s="165">
        <v>5</v>
      </c>
      <c r="G152" s="179">
        <v>1.1847222222222222</v>
      </c>
      <c r="H152" s="165">
        <v>9</v>
      </c>
      <c r="I152" s="179">
        <v>1.2916666666666667</v>
      </c>
      <c r="J152" s="38"/>
      <c r="K152" s="12"/>
      <c r="L152" s="12"/>
      <c r="M152" s="13">
        <f t="shared" ref="M152:M154" si="24">E152+G152+I152</f>
        <v>2.5041666666666664</v>
      </c>
      <c r="N152" s="16"/>
    </row>
    <row r="153" spans="1:15" ht="15" x14ac:dyDescent="0.2">
      <c r="A153" s="9" t="s">
        <v>6</v>
      </c>
      <c r="B153" s="20" t="s">
        <v>289</v>
      </c>
      <c r="C153" s="19" t="s">
        <v>182</v>
      </c>
      <c r="D153" s="26">
        <v>0</v>
      </c>
      <c r="E153" s="27">
        <v>0</v>
      </c>
      <c r="F153" s="165">
        <v>4</v>
      </c>
      <c r="G153" s="179">
        <v>0.93055555555555547</v>
      </c>
      <c r="H153" s="165">
        <v>4</v>
      </c>
      <c r="I153" s="179">
        <v>0.2076388888888889</v>
      </c>
      <c r="J153" s="38"/>
      <c r="K153" s="12"/>
      <c r="L153" s="12"/>
      <c r="M153" s="13">
        <f t="shared" si="24"/>
        <v>1.1381944444444443</v>
      </c>
      <c r="N153" s="16"/>
    </row>
    <row r="154" spans="1:15" ht="15" x14ac:dyDescent="0.2">
      <c r="A154" s="9" t="s">
        <v>7</v>
      </c>
      <c r="B154" s="20" t="s">
        <v>71</v>
      </c>
      <c r="C154" s="19" t="s">
        <v>182</v>
      </c>
      <c r="D154" s="26">
        <v>1</v>
      </c>
      <c r="E154" s="27">
        <v>0.18194444444444444</v>
      </c>
      <c r="F154" s="165">
        <v>5</v>
      </c>
      <c r="G154" s="179">
        <v>0.68958333333333333</v>
      </c>
      <c r="H154" s="165">
        <v>2</v>
      </c>
      <c r="I154" s="179">
        <v>0.13263888888888889</v>
      </c>
      <c r="J154" s="38"/>
      <c r="K154" s="12"/>
      <c r="L154" s="12"/>
      <c r="M154" s="13">
        <f t="shared" si="24"/>
        <v>1.0041666666666667</v>
      </c>
      <c r="N154" s="16"/>
    </row>
    <row r="155" spans="1:15" x14ac:dyDescent="0.2">
      <c r="A155" s="9"/>
      <c r="B155" s="20"/>
      <c r="C155" s="25"/>
      <c r="D155" s="26"/>
      <c r="E155" s="96"/>
      <c r="F155" s="26"/>
      <c r="G155" s="96"/>
      <c r="H155" s="26"/>
      <c r="I155" s="96"/>
      <c r="J155" s="38"/>
      <c r="K155" s="12"/>
      <c r="L155" s="12"/>
      <c r="M155" s="22"/>
      <c r="N155" s="16"/>
    </row>
    <row r="156" spans="1:15" x14ac:dyDescent="0.2">
      <c r="A156" s="9">
        <v>2</v>
      </c>
      <c r="B156" s="20" t="s">
        <v>3</v>
      </c>
      <c r="C156" s="25" t="s">
        <v>183</v>
      </c>
      <c r="D156" s="26"/>
      <c r="E156" s="96"/>
      <c r="F156" s="26"/>
      <c r="G156" s="96"/>
      <c r="H156" s="26"/>
      <c r="I156" s="96"/>
      <c r="J156" s="38"/>
      <c r="K156" s="12"/>
      <c r="L156" s="12"/>
      <c r="M156" s="15"/>
      <c r="N156" s="16"/>
    </row>
    <row r="157" spans="1:15" x14ac:dyDescent="0.2">
      <c r="A157" s="9"/>
      <c r="B157" s="20"/>
      <c r="C157" s="25"/>
      <c r="D157" s="26"/>
      <c r="E157" s="96"/>
      <c r="F157" s="26"/>
      <c r="G157" s="96"/>
      <c r="H157" s="26"/>
      <c r="I157" s="96"/>
      <c r="J157" s="38"/>
      <c r="K157" s="12"/>
      <c r="L157" s="12"/>
      <c r="M157" s="15"/>
      <c r="N157" s="16"/>
    </row>
    <row r="158" spans="1:15" x14ac:dyDescent="0.2">
      <c r="A158" s="9">
        <v>3</v>
      </c>
      <c r="B158" s="20" t="s">
        <v>11</v>
      </c>
      <c r="C158" s="25" t="s">
        <v>184</v>
      </c>
      <c r="D158" s="26"/>
      <c r="E158" s="96"/>
      <c r="F158" s="26"/>
      <c r="G158" s="96"/>
      <c r="H158" s="26"/>
      <c r="I158" s="96"/>
      <c r="J158" s="38"/>
      <c r="K158" s="12"/>
      <c r="L158" s="12"/>
      <c r="M158" s="15"/>
      <c r="N158" s="16"/>
      <c r="O158" s="22"/>
    </row>
    <row r="159" spans="1:15" ht="15" x14ac:dyDescent="0.2">
      <c r="A159" s="9" t="s">
        <v>5</v>
      </c>
      <c r="B159" s="20" t="s">
        <v>869</v>
      </c>
      <c r="C159" s="25" t="s">
        <v>184</v>
      </c>
      <c r="D159" s="26">
        <v>5</v>
      </c>
      <c r="E159" s="27">
        <v>0.94861111111111107</v>
      </c>
      <c r="F159" s="165">
        <v>6</v>
      </c>
      <c r="G159" s="179">
        <f>E159+F159</f>
        <v>6.9486111111111111</v>
      </c>
      <c r="H159" s="165">
        <v>7</v>
      </c>
      <c r="I159" s="179">
        <v>0.78333333333333333</v>
      </c>
      <c r="J159" s="12"/>
      <c r="K159" s="12"/>
      <c r="L159" s="12"/>
      <c r="M159" s="15"/>
      <c r="N159" s="16"/>
      <c r="O159" s="32">
        <f t="shared" ref="O159" si="25">E159+G159+I159</f>
        <v>8.6805555555555554</v>
      </c>
    </row>
    <row r="160" spans="1:15" x14ac:dyDescent="0.2">
      <c r="A160" s="9"/>
      <c r="B160" s="20"/>
      <c r="C160" s="25"/>
      <c r="D160" s="26"/>
      <c r="E160" s="23"/>
      <c r="F160" s="26"/>
      <c r="G160" s="13"/>
      <c r="H160" s="26"/>
      <c r="I160" s="13"/>
      <c r="J160" s="38"/>
      <c r="K160" s="12"/>
      <c r="L160" s="12"/>
      <c r="M160" s="15"/>
      <c r="N160" s="16"/>
      <c r="O160" s="32"/>
    </row>
    <row r="161" spans="1:15" ht="15" x14ac:dyDescent="0.2">
      <c r="A161" s="9"/>
      <c r="B161" s="10" t="s">
        <v>377</v>
      </c>
      <c r="C161" s="11"/>
      <c r="D161" s="12"/>
      <c r="E161" s="23"/>
      <c r="F161" s="12"/>
      <c r="G161" s="13"/>
      <c r="H161" s="12"/>
      <c r="I161" s="13"/>
      <c r="J161" s="38"/>
      <c r="K161" s="12"/>
      <c r="L161" s="12"/>
      <c r="M161" s="15"/>
      <c r="N161" s="16"/>
    </row>
    <row r="162" spans="1:15" ht="15" x14ac:dyDescent="0.2">
      <c r="A162" s="9"/>
      <c r="B162" s="10"/>
      <c r="C162" s="11"/>
      <c r="D162" s="12"/>
      <c r="E162" s="23"/>
      <c r="F162" s="12"/>
      <c r="G162" s="13"/>
      <c r="H162" s="12"/>
      <c r="I162" s="13"/>
      <c r="J162" s="38"/>
      <c r="K162" s="12"/>
      <c r="L162" s="12"/>
      <c r="M162" s="15"/>
      <c r="N162" s="16"/>
    </row>
    <row r="163" spans="1:15" x14ac:dyDescent="0.2">
      <c r="A163" s="9">
        <v>1</v>
      </c>
      <c r="B163" s="18" t="s">
        <v>18</v>
      </c>
      <c r="C163" s="19" t="s">
        <v>182</v>
      </c>
      <c r="D163" s="97"/>
      <c r="E163" s="98"/>
      <c r="F163" s="97"/>
      <c r="G163" s="98"/>
      <c r="H163" s="97"/>
      <c r="I163" s="98"/>
      <c r="J163" s="38"/>
      <c r="K163" s="12"/>
      <c r="L163" s="12"/>
      <c r="M163" s="13"/>
      <c r="N163" s="16"/>
    </row>
    <row r="164" spans="1:15" x14ac:dyDescent="0.2">
      <c r="A164" s="9" t="s">
        <v>5</v>
      </c>
      <c r="B164" s="20" t="s">
        <v>24</v>
      </c>
      <c r="C164" s="19" t="s">
        <v>182</v>
      </c>
      <c r="D164" s="95">
        <v>0</v>
      </c>
      <c r="E164" s="27">
        <v>0</v>
      </c>
      <c r="F164" s="95">
        <v>0</v>
      </c>
      <c r="G164" s="27">
        <v>0</v>
      </c>
      <c r="H164" s="95">
        <v>0</v>
      </c>
      <c r="I164" s="27">
        <v>0</v>
      </c>
      <c r="J164" s="38"/>
      <c r="K164" s="12"/>
      <c r="L164" s="12"/>
      <c r="M164" s="13">
        <f t="shared" ref="M164:M165" si="26">E164+G164+I164</f>
        <v>0</v>
      </c>
      <c r="N164" s="16"/>
    </row>
    <row r="165" spans="1:15" ht="15" x14ac:dyDescent="0.2">
      <c r="A165" s="9" t="s">
        <v>6</v>
      </c>
      <c r="B165" s="20" t="s">
        <v>378</v>
      </c>
      <c r="C165" s="19" t="s">
        <v>182</v>
      </c>
      <c r="D165" s="95">
        <v>1</v>
      </c>
      <c r="E165" s="27">
        <v>4.7222222222222221E-2</v>
      </c>
      <c r="F165" s="165">
        <v>3</v>
      </c>
      <c r="G165" s="179">
        <v>5.9027777777777783E-2</v>
      </c>
      <c r="H165" s="95">
        <v>0</v>
      </c>
      <c r="I165" s="27">
        <v>0</v>
      </c>
      <c r="J165" s="38"/>
      <c r="K165" s="12"/>
      <c r="L165" s="12"/>
      <c r="M165" s="13">
        <f t="shared" si="26"/>
        <v>0.10625000000000001</v>
      </c>
      <c r="N165" s="16"/>
    </row>
    <row r="166" spans="1:15" x14ac:dyDescent="0.2">
      <c r="A166" s="9"/>
      <c r="B166" s="20"/>
      <c r="C166" s="25"/>
      <c r="D166" s="12"/>
      <c r="E166" s="96"/>
      <c r="F166" s="46"/>
      <c r="G166" s="96"/>
      <c r="H166" s="12"/>
      <c r="I166" s="96"/>
      <c r="J166" s="38"/>
      <c r="K166" s="12"/>
      <c r="L166" s="12"/>
      <c r="M166" s="22"/>
      <c r="N166" s="16"/>
    </row>
    <row r="167" spans="1:15" x14ac:dyDescent="0.2">
      <c r="A167" s="9">
        <v>2</v>
      </c>
      <c r="B167" s="20" t="s">
        <v>3</v>
      </c>
      <c r="C167" s="25" t="s">
        <v>183</v>
      </c>
      <c r="D167" s="12"/>
      <c r="E167" s="96"/>
      <c r="F167" s="55"/>
      <c r="G167" s="96"/>
      <c r="H167" s="12"/>
      <c r="I167" s="96"/>
      <c r="J167" s="38"/>
      <c r="K167" s="12"/>
      <c r="L167" s="12"/>
      <c r="M167" s="15"/>
      <c r="N167" s="16"/>
    </row>
    <row r="168" spans="1:15" x14ac:dyDescent="0.2">
      <c r="A168" s="9"/>
      <c r="B168" s="20"/>
      <c r="C168" s="25"/>
      <c r="D168" s="12"/>
      <c r="E168" s="96"/>
      <c r="F168" s="55"/>
      <c r="G168" s="96"/>
      <c r="H168" s="12"/>
      <c r="I168" s="96"/>
      <c r="J168" s="38"/>
      <c r="K168" s="12"/>
      <c r="L168" s="12"/>
      <c r="M168" s="15"/>
      <c r="N168" s="16"/>
    </row>
    <row r="169" spans="1:15" x14ac:dyDescent="0.2">
      <c r="A169" s="9">
        <v>3</v>
      </c>
      <c r="B169" s="20" t="s">
        <v>11</v>
      </c>
      <c r="C169" s="25" t="s">
        <v>184</v>
      </c>
      <c r="D169" s="12"/>
      <c r="E169" s="96"/>
      <c r="F169" s="30"/>
      <c r="G169" s="96"/>
      <c r="H169" s="12"/>
      <c r="I169" s="96"/>
      <c r="J169" s="38"/>
      <c r="K169" s="12"/>
      <c r="L169" s="12"/>
      <c r="M169" s="15"/>
      <c r="N169" s="16"/>
      <c r="O169" s="22"/>
    </row>
    <row r="170" spans="1:15" x14ac:dyDescent="0.2">
      <c r="A170" s="9"/>
      <c r="B170" s="20"/>
      <c r="C170" s="25"/>
      <c r="D170" s="26"/>
      <c r="E170" s="23"/>
      <c r="F170" s="26"/>
      <c r="G170" s="13"/>
      <c r="H170" s="26"/>
      <c r="I170" s="13"/>
      <c r="J170" s="38"/>
      <c r="K170" s="12"/>
      <c r="L170" s="12"/>
      <c r="M170" s="15"/>
      <c r="N170" s="16"/>
      <c r="O170" s="32"/>
    </row>
    <row r="171" spans="1:15" ht="15" x14ac:dyDescent="0.2">
      <c r="A171" s="9"/>
      <c r="B171" s="10" t="s">
        <v>126</v>
      </c>
      <c r="C171" s="11"/>
      <c r="D171" s="12"/>
      <c r="E171" s="23"/>
      <c r="F171" s="12"/>
      <c r="G171" s="13"/>
      <c r="H171" s="12"/>
      <c r="I171" s="13"/>
      <c r="J171" s="38"/>
      <c r="K171" s="12"/>
      <c r="L171" s="12"/>
      <c r="M171" s="15"/>
      <c r="N171" s="16"/>
    </row>
    <row r="172" spans="1:15" ht="15" x14ac:dyDescent="0.2">
      <c r="A172" s="9"/>
      <c r="B172" s="10"/>
      <c r="C172" s="11"/>
      <c r="D172" s="12"/>
      <c r="E172" s="23"/>
      <c r="F172" s="12"/>
      <c r="G172" s="13"/>
      <c r="H172" s="12"/>
      <c r="I172" s="13"/>
      <c r="J172" s="38"/>
      <c r="K172" s="12"/>
      <c r="L172" s="12"/>
      <c r="M172" s="15"/>
      <c r="N172" s="16"/>
    </row>
    <row r="173" spans="1:15" x14ac:dyDescent="0.2">
      <c r="A173" s="9">
        <v>1</v>
      </c>
      <c r="B173" s="18" t="s">
        <v>18</v>
      </c>
      <c r="C173" s="19" t="s">
        <v>182</v>
      </c>
      <c r="D173" s="12"/>
      <c r="E173" s="23"/>
      <c r="F173" s="12"/>
      <c r="G173" s="13"/>
      <c r="H173" s="12"/>
      <c r="I173" s="13"/>
      <c r="J173" s="38"/>
      <c r="K173" s="12"/>
      <c r="L173" s="12"/>
      <c r="M173" s="15"/>
      <c r="N173" s="16"/>
    </row>
    <row r="174" spans="1:15" x14ac:dyDescent="0.2">
      <c r="A174" s="9" t="s">
        <v>5</v>
      </c>
      <c r="B174" s="20" t="s">
        <v>22</v>
      </c>
      <c r="C174" s="19" t="s">
        <v>182</v>
      </c>
      <c r="D174" s="39">
        <v>1</v>
      </c>
      <c r="E174" s="42">
        <v>9.0277777777777769E-3</v>
      </c>
      <c r="F174" s="3">
        <v>0</v>
      </c>
      <c r="G174" s="159">
        <v>0</v>
      </c>
      <c r="H174" s="3">
        <v>2</v>
      </c>
      <c r="I174" s="159">
        <v>0.1673611111111111</v>
      </c>
      <c r="J174" s="38"/>
      <c r="K174" s="12"/>
      <c r="L174" s="12"/>
      <c r="M174" s="13">
        <f t="shared" ref="M174:M176" si="27">E174+G174+I174</f>
        <v>0.17638888888888887</v>
      </c>
      <c r="N174" s="16"/>
    </row>
    <row r="175" spans="1:15" x14ac:dyDescent="0.2">
      <c r="A175" s="9" t="s">
        <v>6</v>
      </c>
      <c r="B175" s="20" t="s">
        <v>79</v>
      </c>
      <c r="C175" s="19" t="s">
        <v>182</v>
      </c>
      <c r="D175" s="39">
        <v>0</v>
      </c>
      <c r="E175" s="42">
        <v>0</v>
      </c>
      <c r="F175" s="3">
        <v>0</v>
      </c>
      <c r="G175" s="159">
        <v>0</v>
      </c>
      <c r="H175" s="3">
        <v>1</v>
      </c>
      <c r="I175" s="159">
        <v>0.20277777777777781</v>
      </c>
      <c r="J175" s="38"/>
      <c r="K175" s="12"/>
      <c r="L175" s="12"/>
      <c r="M175" s="13">
        <f t="shared" si="27"/>
        <v>0.20277777777777781</v>
      </c>
      <c r="N175" s="16"/>
    </row>
    <row r="176" spans="1:15" x14ac:dyDescent="0.2">
      <c r="A176" s="9" t="s">
        <v>7</v>
      </c>
      <c r="B176" s="20" t="s">
        <v>76</v>
      </c>
      <c r="C176" s="19" t="s">
        <v>182</v>
      </c>
      <c r="D176" s="39">
        <v>0</v>
      </c>
      <c r="E176" s="42">
        <v>0</v>
      </c>
      <c r="F176" s="3">
        <v>1</v>
      </c>
      <c r="G176" s="4">
        <v>1.5048611111111112</v>
      </c>
      <c r="H176" s="3">
        <v>3</v>
      </c>
      <c r="I176" s="159">
        <v>0.16319444444444445</v>
      </c>
      <c r="J176" s="38"/>
      <c r="K176" s="12"/>
      <c r="L176" s="12"/>
      <c r="M176" s="13">
        <f t="shared" si="27"/>
        <v>1.6680555555555556</v>
      </c>
      <c r="N176" s="16"/>
    </row>
    <row r="177" spans="1:33" x14ac:dyDescent="0.2">
      <c r="A177" s="9"/>
      <c r="B177" s="20"/>
      <c r="C177" s="25"/>
      <c r="D177" s="28"/>
      <c r="E177" s="23"/>
      <c r="F177" s="28"/>
      <c r="G177" s="96"/>
      <c r="H177" s="28"/>
      <c r="I177" s="13"/>
      <c r="J177" s="38"/>
      <c r="K177" s="12"/>
      <c r="L177" s="12"/>
      <c r="M177" s="22"/>
      <c r="N177" s="16"/>
    </row>
    <row r="178" spans="1:33" x14ac:dyDescent="0.2">
      <c r="A178" s="9">
        <v>2</v>
      </c>
      <c r="B178" s="20" t="s">
        <v>3</v>
      </c>
      <c r="C178" s="25" t="s">
        <v>183</v>
      </c>
      <c r="D178" s="28"/>
      <c r="E178" s="23"/>
      <c r="F178" s="28"/>
      <c r="G178" s="96"/>
      <c r="H178" s="28"/>
      <c r="I178" s="13"/>
      <c r="J178" s="38"/>
      <c r="K178" s="12"/>
      <c r="L178" s="12"/>
      <c r="M178" s="22"/>
      <c r="N178" s="16"/>
    </row>
    <row r="179" spans="1:33" x14ac:dyDescent="0.2">
      <c r="A179" s="9"/>
      <c r="B179" s="18"/>
      <c r="C179" s="25"/>
      <c r="D179" s="28"/>
      <c r="E179" s="23"/>
      <c r="F179" s="28"/>
      <c r="G179" s="96"/>
      <c r="H179" s="28"/>
      <c r="I179" s="13"/>
      <c r="J179" s="38"/>
      <c r="K179" s="12"/>
      <c r="L179" s="12"/>
      <c r="M179" s="15"/>
      <c r="N179" s="16"/>
    </row>
    <row r="180" spans="1:33" x14ac:dyDescent="0.2">
      <c r="A180" s="9">
        <v>3</v>
      </c>
      <c r="B180" s="20" t="s">
        <v>11</v>
      </c>
      <c r="C180" s="25" t="s">
        <v>184</v>
      </c>
      <c r="D180" s="28"/>
      <c r="E180" s="23"/>
      <c r="F180" s="28"/>
      <c r="G180" s="96"/>
      <c r="H180" s="28"/>
      <c r="I180" s="13"/>
      <c r="J180" s="38"/>
      <c r="K180" s="12"/>
      <c r="L180" s="12"/>
      <c r="M180" s="15"/>
      <c r="N180" s="16"/>
      <c r="O180" s="22"/>
    </row>
    <row r="181" spans="1:33" s="103" customFormat="1" x14ac:dyDescent="0.2">
      <c r="A181" s="110" t="s">
        <v>5</v>
      </c>
      <c r="B181" s="20" t="s">
        <v>870</v>
      </c>
      <c r="C181" s="25" t="s">
        <v>184</v>
      </c>
      <c r="D181" s="39">
        <v>1</v>
      </c>
      <c r="E181" s="42">
        <v>1.388888888888889E-2</v>
      </c>
      <c r="F181" s="3">
        <v>1</v>
      </c>
      <c r="G181" s="159">
        <v>6.2499999999999995E-3</v>
      </c>
      <c r="H181" s="3">
        <v>1</v>
      </c>
      <c r="I181" s="159">
        <v>9.7222222222222224E-3</v>
      </c>
      <c r="J181" s="118"/>
      <c r="N181" s="112"/>
      <c r="O181" s="32">
        <f t="shared" ref="O181" si="28">E181+G181+I181</f>
        <v>2.9861111111111113E-2</v>
      </c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08"/>
    </row>
    <row r="182" spans="1:33" x14ac:dyDescent="0.2">
      <c r="A182" s="9"/>
      <c r="B182" s="74"/>
      <c r="C182" s="60"/>
      <c r="D182" s="12"/>
      <c r="E182" s="23"/>
      <c r="F182" s="46"/>
      <c r="G182" s="13"/>
      <c r="H182" s="12"/>
      <c r="I182" s="13"/>
      <c r="J182" s="38"/>
      <c r="K182" s="32"/>
      <c r="L182" s="12"/>
      <c r="M182" s="22"/>
      <c r="N182" s="16"/>
      <c r="O182" s="32"/>
    </row>
    <row r="183" spans="1:33" ht="15" x14ac:dyDescent="0.2">
      <c r="A183" s="9"/>
      <c r="B183" s="10" t="s">
        <v>123</v>
      </c>
      <c r="C183" s="11"/>
      <c r="D183" s="12"/>
      <c r="E183" s="23"/>
      <c r="F183" s="12"/>
      <c r="G183" s="13"/>
      <c r="H183" s="12"/>
      <c r="I183" s="13"/>
      <c r="J183" s="38"/>
      <c r="K183" s="12"/>
      <c r="L183" s="12"/>
      <c r="M183" s="15"/>
      <c r="N183" s="16"/>
    </row>
    <row r="184" spans="1:33" ht="15" x14ac:dyDescent="0.2">
      <c r="A184" s="9"/>
      <c r="B184" s="10"/>
      <c r="C184" s="11"/>
      <c r="D184" s="12"/>
      <c r="E184" s="23"/>
      <c r="F184" s="12"/>
      <c r="G184" s="13"/>
      <c r="H184" s="12"/>
      <c r="I184" s="13"/>
      <c r="J184" s="38"/>
      <c r="K184" s="12"/>
      <c r="L184" s="12"/>
      <c r="M184" s="15"/>
      <c r="N184" s="16"/>
    </row>
    <row r="185" spans="1:33" x14ac:dyDescent="0.2">
      <c r="A185" s="9">
        <v>1</v>
      </c>
      <c r="B185" s="18" t="s">
        <v>18</v>
      </c>
      <c r="C185" s="19" t="s">
        <v>182</v>
      </c>
      <c r="D185" s="12"/>
      <c r="E185" s="23"/>
      <c r="F185" s="12"/>
      <c r="G185" s="13"/>
      <c r="H185" s="12"/>
      <c r="I185" s="13"/>
      <c r="J185" s="38"/>
      <c r="K185" s="12"/>
      <c r="L185" s="12"/>
      <c r="M185" s="15"/>
      <c r="N185" s="16"/>
    </row>
    <row r="186" spans="1:33" x14ac:dyDescent="0.2">
      <c r="A186" s="9" t="s">
        <v>5</v>
      </c>
      <c r="B186" s="20" t="s">
        <v>24</v>
      </c>
      <c r="C186" s="19" t="s">
        <v>182</v>
      </c>
      <c r="D186" s="39">
        <v>2</v>
      </c>
      <c r="E186" s="42">
        <v>1.4583333333333332E-2</v>
      </c>
      <c r="F186" s="39">
        <v>0</v>
      </c>
      <c r="G186" s="42">
        <v>0</v>
      </c>
      <c r="H186" s="39">
        <v>0</v>
      </c>
      <c r="I186" s="42">
        <v>0</v>
      </c>
      <c r="J186" s="38"/>
      <c r="K186" s="12"/>
      <c r="L186" s="12"/>
      <c r="M186" s="13">
        <f t="shared" ref="M186:M188" si="29">E186+G186+I186</f>
        <v>1.4583333333333332E-2</v>
      </c>
      <c r="N186" s="16"/>
    </row>
    <row r="187" spans="1:33" x14ac:dyDescent="0.2">
      <c r="A187" s="9" t="s">
        <v>6</v>
      </c>
      <c r="B187" s="20" t="s">
        <v>79</v>
      </c>
      <c r="C187" s="19" t="s">
        <v>182</v>
      </c>
      <c r="D187" s="39">
        <v>2</v>
      </c>
      <c r="E187" s="42">
        <v>1.4583333333333332E-2</v>
      </c>
      <c r="F187" s="39">
        <v>0</v>
      </c>
      <c r="G187" s="42">
        <v>0</v>
      </c>
      <c r="H187" s="39">
        <v>0</v>
      </c>
      <c r="I187" s="42">
        <v>0</v>
      </c>
      <c r="J187" s="38"/>
      <c r="K187" s="12"/>
      <c r="L187" s="12"/>
      <c r="M187" s="13">
        <f t="shared" si="29"/>
        <v>1.4583333333333332E-2</v>
      </c>
      <c r="N187" s="16"/>
    </row>
    <row r="188" spans="1:33" x14ac:dyDescent="0.2">
      <c r="A188" s="9" t="s">
        <v>7</v>
      </c>
      <c r="B188" s="20" t="s">
        <v>25</v>
      </c>
      <c r="C188" s="19" t="s">
        <v>182</v>
      </c>
      <c r="D188" s="39">
        <v>2</v>
      </c>
      <c r="E188" s="42">
        <v>1.4583333333333332E-2</v>
      </c>
      <c r="F188" s="39">
        <v>0</v>
      </c>
      <c r="G188" s="42">
        <v>0</v>
      </c>
      <c r="H188" s="39">
        <v>0</v>
      </c>
      <c r="I188" s="42">
        <v>0</v>
      </c>
      <c r="J188" s="38"/>
      <c r="K188" s="12"/>
      <c r="L188" s="12"/>
      <c r="M188" s="13">
        <f t="shared" si="29"/>
        <v>1.4583333333333332E-2</v>
      </c>
      <c r="N188" s="16"/>
    </row>
    <row r="189" spans="1:33" x14ac:dyDescent="0.2">
      <c r="A189" s="9"/>
      <c r="B189" s="20"/>
      <c r="C189" s="25"/>
      <c r="D189" s="12"/>
      <c r="E189" s="96"/>
      <c r="F189" s="33"/>
      <c r="G189" s="96"/>
      <c r="H189" s="12"/>
      <c r="I189" s="96"/>
      <c r="J189" s="38"/>
      <c r="K189" s="12"/>
      <c r="L189" s="12"/>
      <c r="M189" s="22"/>
      <c r="N189" s="16"/>
    </row>
    <row r="190" spans="1:33" x14ac:dyDescent="0.2">
      <c r="A190" s="9">
        <v>2</v>
      </c>
      <c r="B190" s="20" t="s">
        <v>3</v>
      </c>
      <c r="C190" s="25" t="s">
        <v>183</v>
      </c>
      <c r="D190" s="113"/>
      <c r="E190" s="96"/>
      <c r="F190" s="113"/>
      <c r="G190" s="96"/>
      <c r="H190" s="113"/>
      <c r="I190" s="96"/>
      <c r="J190" s="38"/>
      <c r="K190" s="12"/>
      <c r="L190" s="12"/>
      <c r="M190" s="22"/>
      <c r="N190" s="29">
        <f>E190+G190+I190</f>
        <v>0</v>
      </c>
      <c r="Q190" s="107"/>
    </row>
    <row r="191" spans="1:33" x14ac:dyDescent="0.2">
      <c r="A191" s="9"/>
      <c r="B191" s="18"/>
      <c r="C191" s="25"/>
      <c r="D191" s="113"/>
      <c r="E191" s="96"/>
      <c r="F191" s="113"/>
      <c r="G191" s="96"/>
      <c r="H191" s="113"/>
      <c r="I191" s="96"/>
      <c r="J191" s="38"/>
      <c r="K191" s="12"/>
      <c r="L191" s="12"/>
      <c r="M191" s="15"/>
      <c r="N191" s="16"/>
    </row>
    <row r="192" spans="1:33" x14ac:dyDescent="0.2">
      <c r="A192" s="9">
        <v>3</v>
      </c>
      <c r="B192" s="20" t="s">
        <v>11</v>
      </c>
      <c r="C192" s="25" t="s">
        <v>184</v>
      </c>
      <c r="D192" s="113"/>
      <c r="E192" s="96"/>
      <c r="F192" s="113"/>
      <c r="G192" s="96"/>
      <c r="H192" s="113"/>
      <c r="I192" s="96"/>
      <c r="J192" s="38"/>
      <c r="K192" s="12"/>
      <c r="L192" s="12"/>
      <c r="M192" s="15"/>
      <c r="N192" s="16"/>
      <c r="O192" s="22"/>
    </row>
    <row r="193" spans="1:15" x14ac:dyDescent="0.2">
      <c r="A193" s="9" t="s">
        <v>5</v>
      </c>
      <c r="B193" s="20" t="s">
        <v>871</v>
      </c>
      <c r="C193" s="25" t="s">
        <v>184</v>
      </c>
      <c r="D193" s="39">
        <v>0</v>
      </c>
      <c r="E193" s="42">
        <v>0</v>
      </c>
      <c r="F193" s="39">
        <v>0</v>
      </c>
      <c r="G193" s="42">
        <v>0</v>
      </c>
      <c r="H193" s="39">
        <v>2</v>
      </c>
      <c r="I193" s="42">
        <v>0.17986111111111111</v>
      </c>
      <c r="J193" s="38"/>
      <c r="K193" s="12"/>
      <c r="L193" s="12"/>
      <c r="M193" s="15"/>
      <c r="N193" s="16"/>
      <c r="O193" s="32">
        <f t="shared" ref="O193:O197" si="30">E193+G193+I193</f>
        <v>0.17986111111111111</v>
      </c>
    </row>
    <row r="194" spans="1:15" x14ac:dyDescent="0.2">
      <c r="A194" s="9" t="s">
        <v>6</v>
      </c>
      <c r="B194" s="20" t="s">
        <v>872</v>
      </c>
      <c r="C194" s="25" t="s">
        <v>184</v>
      </c>
      <c r="D194" s="39">
        <v>1</v>
      </c>
      <c r="E194" s="42">
        <v>0.25277777777777777</v>
      </c>
      <c r="F194" s="39">
        <v>0</v>
      </c>
      <c r="G194" s="42">
        <v>0</v>
      </c>
      <c r="H194" s="39">
        <v>12</v>
      </c>
      <c r="I194" s="42">
        <v>1.1847222222222222</v>
      </c>
      <c r="J194" s="38"/>
      <c r="K194" s="12"/>
      <c r="L194" s="12"/>
      <c r="M194" s="15"/>
      <c r="N194" s="16"/>
      <c r="O194" s="32">
        <f t="shared" si="30"/>
        <v>1.4375</v>
      </c>
    </row>
    <row r="195" spans="1:15" x14ac:dyDescent="0.2">
      <c r="A195" s="9" t="s">
        <v>7</v>
      </c>
      <c r="B195" s="20" t="s">
        <v>873</v>
      </c>
      <c r="C195" s="25" t="s">
        <v>184</v>
      </c>
      <c r="D195" s="39">
        <v>0</v>
      </c>
      <c r="E195" s="42">
        <v>0</v>
      </c>
      <c r="F195" s="39">
        <v>2</v>
      </c>
      <c r="G195" s="42">
        <v>1.1159722222222224</v>
      </c>
      <c r="H195" s="39">
        <v>0</v>
      </c>
      <c r="I195" s="42">
        <v>0</v>
      </c>
      <c r="J195" s="38"/>
      <c r="K195" s="12"/>
      <c r="L195" s="12"/>
      <c r="M195" s="15"/>
      <c r="N195" s="16"/>
      <c r="O195" s="32">
        <f t="shared" si="30"/>
        <v>1.1159722222222224</v>
      </c>
    </row>
    <row r="196" spans="1:15" x14ac:dyDescent="0.2">
      <c r="A196" s="9" t="s">
        <v>8</v>
      </c>
      <c r="B196" s="20" t="s">
        <v>874</v>
      </c>
      <c r="C196" s="25" t="s">
        <v>184</v>
      </c>
      <c r="D196" s="39">
        <v>1</v>
      </c>
      <c r="E196" s="42">
        <v>2.4999999999999998E-2</v>
      </c>
      <c r="F196" s="39">
        <v>3</v>
      </c>
      <c r="G196" s="42">
        <v>1.0416666666666666E-2</v>
      </c>
      <c r="H196" s="39">
        <v>1</v>
      </c>
      <c r="I196" s="42">
        <v>0.87152777777777779</v>
      </c>
      <c r="J196" s="38"/>
      <c r="K196" s="12"/>
      <c r="L196" s="12"/>
      <c r="M196" s="15"/>
      <c r="N196" s="16"/>
      <c r="O196" s="32">
        <f t="shared" si="30"/>
        <v>0.90694444444444444</v>
      </c>
    </row>
    <row r="197" spans="1:15" x14ac:dyDescent="0.2">
      <c r="A197" s="9" t="s">
        <v>9</v>
      </c>
      <c r="B197" s="20" t="s">
        <v>875</v>
      </c>
      <c r="C197" s="25" t="s">
        <v>184</v>
      </c>
      <c r="D197" s="39">
        <v>2</v>
      </c>
      <c r="E197" s="42">
        <v>0.39652777777777781</v>
      </c>
      <c r="F197" s="39">
        <v>1</v>
      </c>
      <c r="G197" s="42">
        <v>0.7715277777777777</v>
      </c>
      <c r="H197" s="39">
        <v>9</v>
      </c>
      <c r="I197" s="42">
        <v>0.74930555555555556</v>
      </c>
      <c r="J197" s="38"/>
      <c r="K197" s="12"/>
      <c r="L197" s="12"/>
      <c r="M197" s="15"/>
      <c r="N197" s="16"/>
      <c r="O197" s="32">
        <f t="shared" si="30"/>
        <v>1.9173611111111111</v>
      </c>
    </row>
    <row r="198" spans="1:15" x14ac:dyDescent="0.2">
      <c r="A198" s="9"/>
      <c r="B198" s="20"/>
      <c r="C198" s="25"/>
      <c r="D198" s="12"/>
      <c r="E198" s="23"/>
      <c r="F198" s="55"/>
      <c r="G198" s="102"/>
      <c r="H198" s="12"/>
      <c r="I198" s="13"/>
      <c r="J198" s="38"/>
      <c r="K198" s="12"/>
      <c r="L198" s="12"/>
      <c r="M198" s="22"/>
      <c r="N198" s="16"/>
    </row>
    <row r="199" spans="1:15" ht="15" x14ac:dyDescent="0.2">
      <c r="A199" s="9"/>
      <c r="B199" s="10" t="s">
        <v>125</v>
      </c>
      <c r="C199" s="11"/>
      <c r="D199" s="12"/>
      <c r="E199" s="23"/>
      <c r="F199" s="12"/>
      <c r="G199" s="13"/>
      <c r="H199" s="12"/>
      <c r="I199" s="13"/>
      <c r="J199" s="38"/>
      <c r="K199" s="12"/>
      <c r="L199" s="12"/>
      <c r="M199" s="15"/>
      <c r="N199" s="16"/>
    </row>
    <row r="200" spans="1:15" ht="15" x14ac:dyDescent="0.2">
      <c r="A200" s="9"/>
      <c r="B200" s="10"/>
      <c r="C200" s="11"/>
      <c r="D200" s="12"/>
      <c r="E200" s="23"/>
      <c r="F200" s="12"/>
      <c r="G200" s="13"/>
      <c r="H200" s="12"/>
      <c r="I200" s="13"/>
      <c r="J200" s="38"/>
      <c r="K200" s="12"/>
      <c r="L200" s="12"/>
      <c r="M200" s="15"/>
      <c r="N200" s="16"/>
    </row>
    <row r="201" spans="1:15" x14ac:dyDescent="0.2">
      <c r="A201" s="9">
        <v>1</v>
      </c>
      <c r="B201" s="18" t="s">
        <v>18</v>
      </c>
      <c r="C201" s="19" t="s">
        <v>182</v>
      </c>
      <c r="D201" s="12"/>
      <c r="E201" s="23"/>
      <c r="F201" s="12"/>
      <c r="G201" s="13"/>
      <c r="H201" s="12"/>
      <c r="I201" s="13"/>
      <c r="J201" s="38"/>
      <c r="K201" s="12"/>
      <c r="L201" s="12"/>
      <c r="M201" s="15"/>
      <c r="N201" s="16"/>
    </row>
    <row r="202" spans="1:15" x14ac:dyDescent="0.2">
      <c r="A202" s="9" t="s">
        <v>5</v>
      </c>
      <c r="B202" s="20" t="s">
        <v>87</v>
      </c>
      <c r="C202" s="19" t="s">
        <v>182</v>
      </c>
      <c r="D202" s="39">
        <v>0</v>
      </c>
      <c r="E202" s="42">
        <v>0</v>
      </c>
      <c r="F202" s="39">
        <v>0</v>
      </c>
      <c r="G202" s="42">
        <v>0</v>
      </c>
      <c r="H202" s="39">
        <v>0</v>
      </c>
      <c r="I202" s="42">
        <v>0</v>
      </c>
      <c r="J202" s="38"/>
      <c r="K202" s="12"/>
      <c r="L202" s="94"/>
      <c r="M202" s="13">
        <f t="shared" ref="M202:M203" si="31">E202+G202+I202</f>
        <v>0</v>
      </c>
      <c r="N202" s="16"/>
    </row>
    <row r="203" spans="1:15" x14ac:dyDescent="0.2">
      <c r="A203" s="9" t="s">
        <v>6</v>
      </c>
      <c r="B203" s="20" t="s">
        <v>23</v>
      </c>
      <c r="C203" s="19" t="s">
        <v>182</v>
      </c>
      <c r="D203" s="39">
        <v>0</v>
      </c>
      <c r="E203" s="42">
        <v>0</v>
      </c>
      <c r="F203" s="39">
        <v>0</v>
      </c>
      <c r="G203" s="42">
        <v>0</v>
      </c>
      <c r="H203" s="39">
        <v>0</v>
      </c>
      <c r="I203" s="42">
        <v>0</v>
      </c>
      <c r="J203" s="38"/>
      <c r="K203" s="12"/>
      <c r="L203" s="94"/>
      <c r="M203" s="13">
        <f t="shared" si="31"/>
        <v>0</v>
      </c>
      <c r="N203" s="16"/>
    </row>
    <row r="204" spans="1:15" ht="15" x14ac:dyDescent="0.2">
      <c r="A204" s="9"/>
      <c r="B204" s="91"/>
      <c r="C204" s="92"/>
      <c r="D204" s="109"/>
      <c r="E204" s="96"/>
      <c r="F204" s="109"/>
      <c r="G204" s="13"/>
      <c r="H204" s="109"/>
      <c r="I204" s="96"/>
      <c r="J204" s="38"/>
      <c r="K204" s="12"/>
      <c r="L204" s="12"/>
      <c r="M204" s="15"/>
      <c r="N204" s="16"/>
    </row>
    <row r="205" spans="1:15" x14ac:dyDescent="0.2">
      <c r="A205" s="9">
        <v>2</v>
      </c>
      <c r="B205" s="20" t="s">
        <v>3</v>
      </c>
      <c r="C205" s="25" t="s">
        <v>183</v>
      </c>
      <c r="D205" s="109"/>
      <c r="E205" s="96"/>
      <c r="F205" s="109"/>
      <c r="G205" s="13"/>
      <c r="H205" s="109"/>
      <c r="I205" s="96"/>
      <c r="J205" s="38"/>
      <c r="K205" s="12"/>
      <c r="L205" s="12"/>
      <c r="M205" s="15"/>
      <c r="N205" s="16"/>
    </row>
    <row r="206" spans="1:15" x14ac:dyDescent="0.2">
      <c r="A206" s="9"/>
      <c r="B206" s="20"/>
      <c r="C206" s="25"/>
      <c r="D206" s="109"/>
      <c r="E206" s="96"/>
      <c r="F206" s="109"/>
      <c r="G206" s="13"/>
      <c r="H206" s="109"/>
      <c r="I206" s="96"/>
      <c r="J206" s="38"/>
      <c r="K206" s="12"/>
      <c r="L206" s="12"/>
      <c r="M206" s="15"/>
      <c r="N206" s="16"/>
    </row>
    <row r="207" spans="1:15" x14ac:dyDescent="0.2">
      <c r="A207" s="9">
        <v>3</v>
      </c>
      <c r="B207" s="20" t="s">
        <v>4</v>
      </c>
      <c r="C207" s="25" t="s">
        <v>184</v>
      </c>
      <c r="D207" s="109"/>
      <c r="E207" s="96"/>
      <c r="F207" s="109"/>
      <c r="G207" s="13"/>
      <c r="H207" s="109"/>
      <c r="I207" s="96"/>
      <c r="J207" s="38"/>
      <c r="K207" s="12"/>
      <c r="L207" s="12"/>
      <c r="M207" s="15"/>
      <c r="N207" s="16"/>
      <c r="O207" s="80"/>
    </row>
    <row r="208" spans="1:15" x14ac:dyDescent="0.2">
      <c r="A208" s="9" t="s">
        <v>5</v>
      </c>
      <c r="B208" s="20" t="s">
        <v>876</v>
      </c>
      <c r="C208" s="25" t="s">
        <v>184</v>
      </c>
      <c r="D208" s="28">
        <v>0</v>
      </c>
      <c r="E208" s="200">
        <v>0</v>
      </c>
      <c r="F208" s="28">
        <v>1</v>
      </c>
      <c r="G208" s="114">
        <v>3.125E-2</v>
      </c>
      <c r="H208" s="28">
        <v>0</v>
      </c>
      <c r="I208" s="114">
        <v>0</v>
      </c>
      <c r="J208" s="38"/>
      <c r="K208" s="12"/>
      <c r="L208" s="12"/>
      <c r="M208" s="15"/>
      <c r="N208" s="16"/>
      <c r="O208" s="32">
        <f t="shared" ref="O208" si="32">E208+G208+I208</f>
        <v>3.125E-2</v>
      </c>
    </row>
    <row r="209" spans="1:33" x14ac:dyDescent="0.2">
      <c r="A209" s="9"/>
      <c r="B209" s="74"/>
      <c r="C209" s="60"/>
      <c r="D209" s="12"/>
      <c r="E209" s="23"/>
      <c r="F209" s="46"/>
      <c r="G209" s="111"/>
      <c r="H209" s="12"/>
      <c r="I209" s="13"/>
      <c r="J209" s="38"/>
      <c r="K209" s="32"/>
      <c r="L209" s="12"/>
      <c r="M209" s="22"/>
      <c r="N209" s="16"/>
      <c r="O209" s="32"/>
    </row>
    <row r="210" spans="1:33" ht="15" x14ac:dyDescent="0.2">
      <c r="A210" s="9"/>
      <c r="B210" s="10" t="s">
        <v>187</v>
      </c>
      <c r="C210" s="11"/>
      <c r="D210" s="12"/>
      <c r="E210" s="23"/>
      <c r="F210" s="12"/>
      <c r="G210" s="13"/>
      <c r="H210" s="12"/>
      <c r="I210" s="13"/>
      <c r="J210" s="38"/>
      <c r="K210" s="12"/>
      <c r="L210" s="12"/>
      <c r="M210" s="15"/>
      <c r="N210" s="16"/>
    </row>
    <row r="211" spans="1:33" ht="15" x14ac:dyDescent="0.2">
      <c r="A211" s="9"/>
      <c r="B211" s="10"/>
      <c r="C211" s="11"/>
      <c r="D211" s="12"/>
      <c r="E211" s="23"/>
      <c r="F211" s="12"/>
      <c r="G211" s="13"/>
      <c r="H211" s="12"/>
      <c r="I211" s="13"/>
      <c r="J211" s="38"/>
      <c r="K211" s="12"/>
      <c r="L211" s="12"/>
      <c r="M211" s="15"/>
      <c r="N211" s="16"/>
    </row>
    <row r="212" spans="1:33" x14ac:dyDescent="0.2">
      <c r="A212" s="9">
        <v>1</v>
      </c>
      <c r="B212" s="18" t="s">
        <v>18</v>
      </c>
      <c r="C212" s="19" t="s">
        <v>182</v>
      </c>
      <c r="D212" s="12"/>
      <c r="E212" s="23"/>
      <c r="F212" s="12"/>
      <c r="G212" s="13"/>
      <c r="H212" s="12"/>
      <c r="I212" s="13"/>
      <c r="J212" s="38"/>
      <c r="K212" s="12"/>
      <c r="L212" s="12"/>
      <c r="M212" s="15"/>
      <c r="N212" s="16"/>
    </row>
    <row r="213" spans="1:33" x14ac:dyDescent="0.2">
      <c r="A213" s="9" t="s">
        <v>5</v>
      </c>
      <c r="B213" s="20" t="s">
        <v>87</v>
      </c>
      <c r="C213" s="19" t="s">
        <v>182</v>
      </c>
      <c r="D213" s="28">
        <v>1</v>
      </c>
      <c r="E213" s="200">
        <v>1.2499999999999999E-2</v>
      </c>
      <c r="F213" s="28">
        <v>0</v>
      </c>
      <c r="G213" s="114">
        <v>0</v>
      </c>
      <c r="H213" s="2">
        <v>1</v>
      </c>
      <c r="I213" s="153">
        <v>1.0416666666666666E-2</v>
      </c>
      <c r="J213" s="115"/>
      <c r="K213" s="12"/>
      <c r="L213" s="12"/>
      <c r="M213" s="13">
        <f t="shared" ref="M213:M215" si="33">E213+G213+I213</f>
        <v>2.2916666666666665E-2</v>
      </c>
      <c r="N213" s="16"/>
    </row>
    <row r="214" spans="1:33" x14ac:dyDescent="0.2">
      <c r="A214" s="9" t="s">
        <v>6</v>
      </c>
      <c r="B214" s="20" t="s">
        <v>23</v>
      </c>
      <c r="C214" s="19" t="s">
        <v>182</v>
      </c>
      <c r="D214" s="28">
        <v>1</v>
      </c>
      <c r="E214" s="200">
        <v>1.1805555555555555E-2</v>
      </c>
      <c r="F214" s="28">
        <v>0</v>
      </c>
      <c r="G214" s="114">
        <v>0</v>
      </c>
      <c r="H214" s="2">
        <v>1</v>
      </c>
      <c r="I214" s="153">
        <v>9.7222222222222224E-3</v>
      </c>
      <c r="J214" s="38"/>
      <c r="K214" s="12"/>
      <c r="L214" s="12"/>
      <c r="M214" s="13">
        <f t="shared" si="33"/>
        <v>2.1527777777777778E-2</v>
      </c>
      <c r="N214" s="16"/>
    </row>
    <row r="215" spans="1:33" x14ac:dyDescent="0.2">
      <c r="A215" s="9" t="s">
        <v>7</v>
      </c>
      <c r="B215" s="20" t="s">
        <v>25</v>
      </c>
      <c r="C215" s="19" t="s">
        <v>182</v>
      </c>
      <c r="D215" s="28">
        <v>1</v>
      </c>
      <c r="E215" s="200">
        <v>1.0416666666666666E-2</v>
      </c>
      <c r="F215" s="28">
        <v>0</v>
      </c>
      <c r="G215" s="114">
        <v>0</v>
      </c>
      <c r="H215" s="2">
        <v>1</v>
      </c>
      <c r="I215" s="153">
        <v>9.0277777777777787E-3</v>
      </c>
      <c r="J215" s="38"/>
      <c r="K215" s="12"/>
      <c r="L215" s="12"/>
      <c r="M215" s="13">
        <f t="shared" si="33"/>
        <v>1.9444444444444445E-2</v>
      </c>
      <c r="N215" s="16"/>
    </row>
    <row r="216" spans="1:33" x14ac:dyDescent="0.2">
      <c r="A216" s="9"/>
      <c r="B216" s="20"/>
      <c r="C216" s="25"/>
      <c r="D216" s="28"/>
      <c r="E216" s="200"/>
      <c r="F216" s="28"/>
      <c r="G216" s="114"/>
      <c r="H216" s="28"/>
      <c r="I216" s="114"/>
      <c r="J216" s="38"/>
      <c r="K216" s="12"/>
      <c r="L216" s="12"/>
      <c r="M216" s="22"/>
      <c r="N216" s="16"/>
    </row>
    <row r="217" spans="1:33" x14ac:dyDescent="0.2">
      <c r="A217" s="9">
        <v>2</v>
      </c>
      <c r="B217" s="20" t="s">
        <v>3</v>
      </c>
      <c r="C217" s="25" t="s">
        <v>183</v>
      </c>
      <c r="D217" s="28"/>
      <c r="E217" s="200"/>
      <c r="F217" s="28"/>
      <c r="G217" s="114"/>
      <c r="H217" s="28"/>
      <c r="I217" s="114"/>
      <c r="J217" s="38"/>
      <c r="K217" s="12"/>
      <c r="L217" s="12"/>
      <c r="M217" s="22"/>
      <c r="N217" s="16"/>
    </row>
    <row r="218" spans="1:33" x14ac:dyDescent="0.2">
      <c r="A218" s="9"/>
      <c r="B218" s="18"/>
      <c r="C218" s="25"/>
      <c r="D218" s="28"/>
      <c r="E218" s="200"/>
      <c r="F218" s="28"/>
      <c r="G218" s="114"/>
      <c r="H218" s="28"/>
      <c r="I218" s="114"/>
      <c r="J218" s="38"/>
      <c r="K218" s="12"/>
      <c r="L218" s="12"/>
      <c r="M218" s="15"/>
      <c r="N218" s="16"/>
    </row>
    <row r="219" spans="1:33" x14ac:dyDescent="0.2">
      <c r="A219" s="9">
        <v>3</v>
      </c>
      <c r="B219" s="20" t="s">
        <v>11</v>
      </c>
      <c r="C219" s="25" t="s">
        <v>184</v>
      </c>
      <c r="D219" s="28"/>
      <c r="E219" s="200"/>
      <c r="F219" s="28"/>
      <c r="G219" s="114"/>
      <c r="H219" s="28"/>
      <c r="I219" s="114"/>
      <c r="J219" s="38"/>
      <c r="K219" s="12"/>
      <c r="L219" s="12"/>
      <c r="M219" s="15"/>
      <c r="N219" s="16"/>
      <c r="O219" s="22"/>
    </row>
    <row r="220" spans="1:33" x14ac:dyDescent="0.2">
      <c r="A220" s="9" t="s">
        <v>5</v>
      </c>
      <c r="B220" s="20" t="s">
        <v>877</v>
      </c>
      <c r="C220" s="25" t="s">
        <v>184</v>
      </c>
      <c r="D220" s="28">
        <v>0</v>
      </c>
      <c r="E220" s="200">
        <v>0</v>
      </c>
      <c r="F220" s="28">
        <v>0</v>
      </c>
      <c r="G220" s="114">
        <v>0</v>
      </c>
      <c r="H220" s="28">
        <v>0</v>
      </c>
      <c r="I220" s="114">
        <v>0</v>
      </c>
      <c r="J220" s="38"/>
      <c r="K220" s="12"/>
      <c r="L220" s="12"/>
      <c r="M220" s="15"/>
      <c r="N220" s="16"/>
      <c r="O220" s="117">
        <f t="shared" ref="O220" si="34">E220+G220+I220</f>
        <v>0</v>
      </c>
    </row>
    <row r="221" spans="1:33" s="60" customFormat="1" x14ac:dyDescent="0.2">
      <c r="A221" s="46"/>
      <c r="B221" s="20"/>
      <c r="C221" s="25"/>
      <c r="E221" s="186"/>
      <c r="F221" s="26"/>
      <c r="G221" s="26"/>
      <c r="N221" s="119"/>
      <c r="O221" s="32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120"/>
    </row>
    <row r="222" spans="1:33" s="15" customFormat="1" ht="15" x14ac:dyDescent="0.2">
      <c r="A222" s="9"/>
      <c r="B222" s="74"/>
      <c r="C222" s="60"/>
      <c r="D222" s="122"/>
      <c r="E222" s="187">
        <f>SUM(E5:E221)</f>
        <v>67.962499999999949</v>
      </c>
      <c r="F222" s="122"/>
      <c r="G222" s="122">
        <f>SUM(G5:G221)</f>
        <v>18.390277777777779</v>
      </c>
      <c r="H222" s="122"/>
      <c r="I222" s="122">
        <f>SUM(I5:I221)</f>
        <v>17.961111111111112</v>
      </c>
      <c r="J222" s="12"/>
      <c r="K222" s="32"/>
      <c r="L222" s="12"/>
      <c r="M222" s="22"/>
      <c r="N222" s="16"/>
      <c r="O222" s="32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36"/>
    </row>
    <row r="223" spans="1:33" s="15" customFormat="1" ht="15" x14ac:dyDescent="0.2">
      <c r="A223" s="9"/>
      <c r="B223" s="20"/>
      <c r="C223" s="25"/>
      <c r="D223" s="124"/>
      <c r="E223" s="188"/>
      <c r="F223" s="124"/>
      <c r="G223" s="124"/>
      <c r="H223" s="124"/>
      <c r="I223" s="124"/>
      <c r="J223" s="12"/>
      <c r="K223" s="12"/>
      <c r="L223" s="12"/>
      <c r="N223" s="16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36"/>
    </row>
    <row r="224" spans="1:33" s="15" customFormat="1" ht="15" x14ac:dyDescent="0.2">
      <c r="A224" s="9"/>
      <c r="B224" s="125" t="s">
        <v>57</v>
      </c>
      <c r="C224" s="126"/>
      <c r="D224" s="127"/>
      <c r="E224" s="189"/>
      <c r="F224" s="124">
        <f>E222+G222+I222</f>
        <v>104.31388888888884</v>
      </c>
      <c r="G224" s="94"/>
      <c r="H224" s="127"/>
      <c r="I224" s="128"/>
      <c r="K224" s="124">
        <f>SUM(K5:K223)</f>
        <v>0</v>
      </c>
      <c r="L224" s="124">
        <f>SUM(L5:L223)</f>
        <v>1.5125</v>
      </c>
      <c r="M224" s="124">
        <f>SUM(M5:M223)</f>
        <v>55.671527777777776</v>
      </c>
      <c r="N224" s="129">
        <f>SUM(N5:N223)</f>
        <v>7.4999999999999997E-2</v>
      </c>
      <c r="O224" s="124">
        <f>SUM(O5:O223)</f>
        <v>47.054861111111116</v>
      </c>
      <c r="P224" s="130">
        <f>K224+L224+M224+N224+O224</f>
        <v>104.3138888888889</v>
      </c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36"/>
    </row>
    <row r="225" spans="1:33" s="15" customFormat="1" ht="30" x14ac:dyDescent="0.2">
      <c r="A225" s="9"/>
      <c r="B225" s="131"/>
      <c r="C225" s="126"/>
      <c r="D225" s="55"/>
      <c r="E225" s="190"/>
      <c r="F225" s="55"/>
      <c r="G225" s="102"/>
      <c r="H225" s="55"/>
      <c r="I225" s="102"/>
      <c r="J225" s="125"/>
      <c r="K225" s="132" t="s">
        <v>56</v>
      </c>
      <c r="L225" s="132" t="s">
        <v>58</v>
      </c>
      <c r="M225" s="133" t="s">
        <v>59</v>
      </c>
      <c r="N225" s="133" t="s">
        <v>774</v>
      </c>
      <c r="O225" s="133" t="s">
        <v>775</v>
      </c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36"/>
    </row>
    <row r="226" spans="1:33" ht="15" x14ac:dyDescent="0.2">
      <c r="B226" s="134"/>
      <c r="C226" s="135"/>
      <c r="D226" s="136"/>
      <c r="E226" s="191"/>
      <c r="F226" s="136"/>
      <c r="G226" s="137"/>
      <c r="H226" s="136"/>
      <c r="I226" s="137"/>
      <c r="K226" s="138"/>
      <c r="L226" s="138"/>
      <c r="M226" s="138"/>
      <c r="N226" s="139"/>
      <c r="O226" s="138"/>
    </row>
    <row r="227" spans="1:33" ht="15" x14ac:dyDescent="0.2">
      <c r="B227" s="134"/>
      <c r="C227" s="135"/>
      <c r="D227" s="136"/>
      <c r="E227" s="191"/>
      <c r="F227" s="140"/>
      <c r="G227" s="137"/>
      <c r="H227" s="136"/>
      <c r="I227" s="137"/>
      <c r="K227" s="141"/>
      <c r="L227" s="141"/>
      <c r="M227" s="139"/>
      <c r="O227" s="139"/>
    </row>
    <row r="228" spans="1:33" x14ac:dyDescent="0.2">
      <c r="D228" s="136"/>
      <c r="O228" s="17"/>
    </row>
    <row r="229" spans="1:33" x14ac:dyDescent="0.2">
      <c r="O229" s="17"/>
    </row>
    <row r="230" spans="1:33" x14ac:dyDescent="0.2">
      <c r="B230" s="145"/>
      <c r="C230" s="146"/>
      <c r="O230" s="17"/>
    </row>
    <row r="231" spans="1:33" x14ac:dyDescent="0.2">
      <c r="B231" s="145"/>
      <c r="C231" s="146"/>
      <c r="O231" s="17"/>
    </row>
    <row r="232" spans="1:33" x14ac:dyDescent="0.2">
      <c r="B232" s="145"/>
      <c r="C232" s="146"/>
      <c r="O232" s="17"/>
    </row>
    <row r="233" spans="1:33" x14ac:dyDescent="0.2">
      <c r="F233" s="147"/>
      <c r="G233" s="147"/>
      <c r="I233" s="107"/>
      <c r="O233" s="17"/>
    </row>
    <row r="234" spans="1:33" ht="15" x14ac:dyDescent="0.2">
      <c r="B234" s="148"/>
      <c r="C234" s="149"/>
      <c r="E234" s="193"/>
      <c r="F234" s="150"/>
      <c r="G234" s="150"/>
      <c r="H234" s="150"/>
      <c r="I234" s="151"/>
      <c r="O234" s="17"/>
    </row>
    <row r="235" spans="1:33" ht="15" x14ac:dyDescent="0.2">
      <c r="B235" s="148"/>
      <c r="C235" s="149"/>
      <c r="D235" s="135"/>
      <c r="O235" s="17"/>
    </row>
    <row r="236" spans="1:33" x14ac:dyDescent="0.2">
      <c r="O236" s="17"/>
    </row>
    <row r="237" spans="1:33" x14ac:dyDescent="0.2">
      <c r="O237" s="17"/>
    </row>
    <row r="238" spans="1:33" x14ac:dyDescent="0.2">
      <c r="O238" s="17"/>
    </row>
    <row r="239" spans="1:33" x14ac:dyDescent="0.2">
      <c r="O239" s="17"/>
    </row>
    <row r="240" spans="1:33" x14ac:dyDescent="0.2">
      <c r="O240" s="17"/>
    </row>
    <row r="241" spans="15:15" x14ac:dyDescent="0.2">
      <c r="O241" s="17"/>
    </row>
    <row r="242" spans="15:15" x14ac:dyDescent="0.2">
      <c r="O242" s="17"/>
    </row>
    <row r="243" spans="15:15" x14ac:dyDescent="0.2">
      <c r="O243" s="17"/>
    </row>
    <row r="244" spans="15:15" x14ac:dyDescent="0.2">
      <c r="O244" s="17"/>
    </row>
    <row r="245" spans="15:15" x14ac:dyDescent="0.2">
      <c r="O245" s="17"/>
    </row>
    <row r="246" spans="15:15" x14ac:dyDescent="0.2">
      <c r="O246" s="17"/>
    </row>
    <row r="247" spans="15:15" x14ac:dyDescent="0.2">
      <c r="O247" s="17"/>
    </row>
    <row r="248" spans="15:15" x14ac:dyDescent="0.2">
      <c r="O248" s="17"/>
    </row>
    <row r="249" spans="15:15" x14ac:dyDescent="0.2">
      <c r="O249" s="17"/>
    </row>
    <row r="250" spans="15:15" x14ac:dyDescent="0.2">
      <c r="O250" s="17"/>
    </row>
    <row r="251" spans="15:15" x14ac:dyDescent="0.2">
      <c r="O251" s="17"/>
    </row>
    <row r="252" spans="15:15" x14ac:dyDescent="0.2">
      <c r="O252" s="17"/>
    </row>
    <row r="253" spans="15:15" x14ac:dyDescent="0.2">
      <c r="O253" s="17"/>
    </row>
    <row r="254" spans="15:15" x14ac:dyDescent="0.2">
      <c r="O254" s="17"/>
    </row>
    <row r="255" spans="15:15" x14ac:dyDescent="0.2">
      <c r="O255" s="17"/>
    </row>
    <row r="256" spans="15:15" x14ac:dyDescent="0.2">
      <c r="O256" s="17"/>
    </row>
    <row r="257" spans="15:15" x14ac:dyDescent="0.2">
      <c r="O257" s="17"/>
    </row>
    <row r="258" spans="15:15" x14ac:dyDescent="0.2">
      <c r="O258" s="17"/>
    </row>
    <row r="259" spans="15:15" x14ac:dyDescent="0.2">
      <c r="O259" s="17"/>
    </row>
    <row r="260" spans="15:15" x14ac:dyDescent="0.2">
      <c r="O260" s="17"/>
    </row>
    <row r="261" spans="15:15" x14ac:dyDescent="0.2">
      <c r="O261" s="17"/>
    </row>
    <row r="262" spans="15:15" x14ac:dyDescent="0.2">
      <c r="O262" s="17"/>
    </row>
    <row r="263" spans="15:15" x14ac:dyDescent="0.2">
      <c r="O263" s="17"/>
    </row>
    <row r="264" spans="15:15" x14ac:dyDescent="0.2">
      <c r="O264" s="17"/>
    </row>
    <row r="265" spans="15:15" x14ac:dyDescent="0.2">
      <c r="O265" s="17"/>
    </row>
    <row r="266" spans="15:15" x14ac:dyDescent="0.2">
      <c r="O266" s="17"/>
    </row>
    <row r="267" spans="15:15" x14ac:dyDescent="0.2">
      <c r="O267" s="17"/>
    </row>
    <row r="268" spans="15:15" x14ac:dyDescent="0.2">
      <c r="O268" s="17"/>
    </row>
    <row r="269" spans="15:15" x14ac:dyDescent="0.2">
      <c r="O269" s="17"/>
    </row>
    <row r="270" spans="15:15" x14ac:dyDescent="0.2">
      <c r="O270" s="17"/>
    </row>
    <row r="271" spans="15:15" x14ac:dyDescent="0.2">
      <c r="O271" s="17"/>
    </row>
    <row r="272" spans="15:15" x14ac:dyDescent="0.2">
      <c r="O272" s="17"/>
    </row>
    <row r="273" spans="15:15" x14ac:dyDescent="0.2">
      <c r="O273" s="17"/>
    </row>
    <row r="274" spans="15:15" x14ac:dyDescent="0.2">
      <c r="O274" s="17"/>
    </row>
    <row r="275" spans="15:15" x14ac:dyDescent="0.2">
      <c r="O275" s="17"/>
    </row>
    <row r="276" spans="15:15" x14ac:dyDescent="0.2">
      <c r="O276" s="17"/>
    </row>
    <row r="277" spans="15:15" x14ac:dyDescent="0.2">
      <c r="O277" s="17"/>
    </row>
    <row r="278" spans="15:15" x14ac:dyDescent="0.2">
      <c r="O278" s="17"/>
    </row>
    <row r="279" spans="15:15" x14ac:dyDescent="0.2">
      <c r="O279" s="17"/>
    </row>
    <row r="280" spans="15:15" x14ac:dyDescent="0.2">
      <c r="O280" s="17"/>
    </row>
    <row r="281" spans="15:15" x14ac:dyDescent="0.2">
      <c r="O281" s="17"/>
    </row>
    <row r="282" spans="15:15" x14ac:dyDescent="0.2">
      <c r="O282" s="17"/>
    </row>
    <row r="283" spans="15:15" x14ac:dyDescent="0.2">
      <c r="O283" s="17"/>
    </row>
    <row r="284" spans="15:15" x14ac:dyDescent="0.2">
      <c r="O284" s="17"/>
    </row>
    <row r="285" spans="15:15" x14ac:dyDescent="0.2">
      <c r="O285" s="17"/>
    </row>
    <row r="286" spans="15:15" x14ac:dyDescent="0.2">
      <c r="O286" s="17"/>
    </row>
    <row r="287" spans="15:15" x14ac:dyDescent="0.2">
      <c r="O287" s="17"/>
    </row>
    <row r="288" spans="15:15" x14ac:dyDescent="0.2">
      <c r="O288" s="17"/>
    </row>
    <row r="289" spans="15:15" x14ac:dyDescent="0.2">
      <c r="O289" s="17"/>
    </row>
    <row r="290" spans="15:15" x14ac:dyDescent="0.2">
      <c r="O290" s="17"/>
    </row>
    <row r="291" spans="15:15" x14ac:dyDescent="0.2">
      <c r="O291" s="17"/>
    </row>
    <row r="292" spans="15:15" x14ac:dyDescent="0.2">
      <c r="O292" s="17"/>
    </row>
    <row r="293" spans="15:15" x14ac:dyDescent="0.2">
      <c r="O293" s="17"/>
    </row>
    <row r="294" spans="15:15" x14ac:dyDescent="0.2">
      <c r="O294" s="17"/>
    </row>
    <row r="295" spans="15:15" x14ac:dyDescent="0.2">
      <c r="O295" s="17"/>
    </row>
    <row r="296" spans="15:15" x14ac:dyDescent="0.2">
      <c r="O296" s="17"/>
    </row>
    <row r="297" spans="15:15" x14ac:dyDescent="0.2">
      <c r="O297" s="17"/>
    </row>
    <row r="298" spans="15:15" x14ac:dyDescent="0.2">
      <c r="O298" s="17"/>
    </row>
    <row r="299" spans="15:15" x14ac:dyDescent="0.2">
      <c r="O299" s="17"/>
    </row>
    <row r="300" spans="15:15" x14ac:dyDescent="0.2">
      <c r="O300" s="17"/>
    </row>
    <row r="301" spans="15:15" x14ac:dyDescent="0.2">
      <c r="O301" s="17"/>
    </row>
    <row r="302" spans="15:15" x14ac:dyDescent="0.2">
      <c r="O302" s="17"/>
    </row>
    <row r="303" spans="15:15" x14ac:dyDescent="0.2">
      <c r="O303" s="17"/>
    </row>
    <row r="304" spans="15:15" x14ac:dyDescent="0.2">
      <c r="O304" s="17"/>
    </row>
    <row r="305" spans="15:15" x14ac:dyDescent="0.2">
      <c r="O305" s="17"/>
    </row>
    <row r="306" spans="15:15" x14ac:dyDescent="0.2">
      <c r="O306" s="17"/>
    </row>
    <row r="307" spans="15:15" x14ac:dyDescent="0.2">
      <c r="O307" s="17"/>
    </row>
    <row r="308" spans="15:15" x14ac:dyDescent="0.2">
      <c r="O308" s="17"/>
    </row>
    <row r="309" spans="15:15" x14ac:dyDescent="0.2">
      <c r="O309" s="17"/>
    </row>
    <row r="310" spans="15:15" x14ac:dyDescent="0.2">
      <c r="O310" s="17"/>
    </row>
    <row r="311" spans="15:15" x14ac:dyDescent="0.2">
      <c r="O311" s="17"/>
    </row>
    <row r="312" spans="15:15" x14ac:dyDescent="0.2">
      <c r="O312" s="17"/>
    </row>
    <row r="313" spans="15:15" x14ac:dyDescent="0.2">
      <c r="O313" s="17"/>
    </row>
    <row r="314" spans="15:15" x14ac:dyDescent="0.2">
      <c r="O314" s="17"/>
    </row>
    <row r="315" spans="15:15" x14ac:dyDescent="0.2">
      <c r="O315" s="17"/>
    </row>
    <row r="316" spans="15:15" x14ac:dyDescent="0.2">
      <c r="O316" s="17"/>
    </row>
    <row r="317" spans="15:15" x14ac:dyDescent="0.2">
      <c r="O317" s="17"/>
    </row>
    <row r="318" spans="15:15" x14ac:dyDescent="0.2">
      <c r="O318" s="17"/>
    </row>
    <row r="319" spans="15:15" x14ac:dyDescent="0.2">
      <c r="O319" s="17"/>
    </row>
    <row r="320" spans="15:15" x14ac:dyDescent="0.2">
      <c r="O320" s="17"/>
    </row>
    <row r="321" spans="15:15" x14ac:dyDescent="0.2">
      <c r="O321" s="17"/>
    </row>
    <row r="322" spans="15:15" x14ac:dyDescent="0.2">
      <c r="O322" s="17"/>
    </row>
    <row r="323" spans="15:15" x14ac:dyDescent="0.2">
      <c r="O323" s="17"/>
    </row>
    <row r="324" spans="15:15" x14ac:dyDescent="0.2">
      <c r="O324" s="17"/>
    </row>
    <row r="325" spans="15:15" x14ac:dyDescent="0.2">
      <c r="O325" s="17"/>
    </row>
    <row r="326" spans="15:15" x14ac:dyDescent="0.2">
      <c r="O326" s="17"/>
    </row>
    <row r="327" spans="15:15" x14ac:dyDescent="0.2">
      <c r="O327" s="17"/>
    </row>
    <row r="328" spans="15:15" x14ac:dyDescent="0.2">
      <c r="O328" s="17"/>
    </row>
    <row r="329" spans="15:15" x14ac:dyDescent="0.2">
      <c r="O329" s="17"/>
    </row>
    <row r="330" spans="15:15" x14ac:dyDescent="0.2">
      <c r="O330" s="17"/>
    </row>
    <row r="331" spans="15:15" x14ac:dyDescent="0.2">
      <c r="O331" s="17"/>
    </row>
    <row r="332" spans="15:15" x14ac:dyDescent="0.2">
      <c r="O332" s="17"/>
    </row>
    <row r="333" spans="15:15" x14ac:dyDescent="0.2">
      <c r="O333" s="17"/>
    </row>
    <row r="334" spans="15:15" x14ac:dyDescent="0.2">
      <c r="O334" s="17"/>
    </row>
    <row r="335" spans="15:15" x14ac:dyDescent="0.2">
      <c r="O335" s="17"/>
    </row>
    <row r="336" spans="15:15" x14ac:dyDescent="0.2">
      <c r="O336" s="17"/>
    </row>
    <row r="337" spans="15:15" x14ac:dyDescent="0.2">
      <c r="O337" s="17"/>
    </row>
    <row r="338" spans="15:15" x14ac:dyDescent="0.2">
      <c r="O338" s="17"/>
    </row>
    <row r="339" spans="15:15" x14ac:dyDescent="0.2">
      <c r="O339" s="17"/>
    </row>
    <row r="340" spans="15:15" x14ac:dyDescent="0.2">
      <c r="O340" s="17"/>
    </row>
    <row r="341" spans="15:15" x14ac:dyDescent="0.2">
      <c r="O341" s="17"/>
    </row>
    <row r="342" spans="15:15" x14ac:dyDescent="0.2">
      <c r="O342" s="17"/>
    </row>
    <row r="343" spans="15:15" x14ac:dyDescent="0.2">
      <c r="O343" s="17"/>
    </row>
    <row r="344" spans="15:15" x14ac:dyDescent="0.2">
      <c r="O344" s="17"/>
    </row>
    <row r="345" spans="15:15" x14ac:dyDescent="0.2">
      <c r="O345" s="17"/>
    </row>
    <row r="346" spans="15:15" x14ac:dyDescent="0.2">
      <c r="O346" s="17"/>
    </row>
    <row r="347" spans="15:15" x14ac:dyDescent="0.2">
      <c r="O347" s="17"/>
    </row>
    <row r="348" spans="15:15" x14ac:dyDescent="0.2">
      <c r="O348" s="17"/>
    </row>
    <row r="349" spans="15:15" x14ac:dyDescent="0.2">
      <c r="O349" s="17"/>
    </row>
    <row r="350" spans="15:15" x14ac:dyDescent="0.2">
      <c r="O350" s="17"/>
    </row>
    <row r="351" spans="15:15" x14ac:dyDescent="0.2">
      <c r="O351" s="17"/>
    </row>
    <row r="352" spans="15:15" x14ac:dyDescent="0.2">
      <c r="O352" s="17"/>
    </row>
    <row r="353" spans="15:15" x14ac:dyDescent="0.2">
      <c r="O353" s="17"/>
    </row>
    <row r="354" spans="15:15" x14ac:dyDescent="0.2">
      <c r="O354" s="17"/>
    </row>
    <row r="355" spans="15:15" x14ac:dyDescent="0.2">
      <c r="O355" s="17"/>
    </row>
    <row r="356" spans="15:15" x14ac:dyDescent="0.2">
      <c r="O356" s="17"/>
    </row>
    <row r="357" spans="15:15" x14ac:dyDescent="0.2">
      <c r="O357" s="17"/>
    </row>
    <row r="358" spans="15:15" x14ac:dyDescent="0.2">
      <c r="O358" s="17"/>
    </row>
    <row r="359" spans="15:15" x14ac:dyDescent="0.2">
      <c r="O359" s="17"/>
    </row>
    <row r="360" spans="15:15" x14ac:dyDescent="0.2">
      <c r="O360" s="17"/>
    </row>
    <row r="361" spans="15:15" x14ac:dyDescent="0.2">
      <c r="O361" s="17"/>
    </row>
    <row r="362" spans="15:15" x14ac:dyDescent="0.2">
      <c r="O362" s="17"/>
    </row>
    <row r="363" spans="15:15" x14ac:dyDescent="0.2">
      <c r="O363" s="17"/>
    </row>
    <row r="364" spans="15:15" x14ac:dyDescent="0.2">
      <c r="O364" s="17"/>
    </row>
    <row r="365" spans="15:15" x14ac:dyDescent="0.2">
      <c r="O365" s="17"/>
    </row>
    <row r="366" spans="15:15" x14ac:dyDescent="0.2">
      <c r="O366" s="17"/>
    </row>
    <row r="367" spans="15:15" x14ac:dyDescent="0.2">
      <c r="O367" s="17"/>
    </row>
    <row r="368" spans="15:15" x14ac:dyDescent="0.2">
      <c r="O368" s="17"/>
    </row>
    <row r="369" spans="15:15" x14ac:dyDescent="0.2">
      <c r="O369" s="17"/>
    </row>
    <row r="370" spans="15:15" x14ac:dyDescent="0.2">
      <c r="O370" s="17"/>
    </row>
    <row r="371" spans="15:15" x14ac:dyDescent="0.2">
      <c r="O371" s="17"/>
    </row>
    <row r="372" spans="15:15" x14ac:dyDescent="0.2">
      <c r="O372" s="17"/>
    </row>
    <row r="373" spans="15:15" x14ac:dyDescent="0.2">
      <c r="O373" s="17"/>
    </row>
    <row r="374" spans="15:15" x14ac:dyDescent="0.2">
      <c r="O374" s="17"/>
    </row>
    <row r="375" spans="15:15" x14ac:dyDescent="0.2">
      <c r="O375" s="17"/>
    </row>
    <row r="376" spans="15:15" x14ac:dyDescent="0.2">
      <c r="O376" s="17"/>
    </row>
    <row r="377" spans="15:15" x14ac:dyDescent="0.2">
      <c r="O377" s="17"/>
    </row>
    <row r="378" spans="15:15" x14ac:dyDescent="0.2">
      <c r="O378" s="17"/>
    </row>
    <row r="379" spans="15:15" x14ac:dyDescent="0.2">
      <c r="O379" s="17"/>
    </row>
    <row r="380" spans="15:15" x14ac:dyDescent="0.2">
      <c r="O380" s="17"/>
    </row>
    <row r="381" spans="15:15" x14ac:dyDescent="0.2">
      <c r="O381" s="17"/>
    </row>
    <row r="382" spans="15:15" x14ac:dyDescent="0.2">
      <c r="O382" s="17"/>
    </row>
    <row r="383" spans="15:15" x14ac:dyDescent="0.2">
      <c r="O383" s="17"/>
    </row>
    <row r="384" spans="15:15" x14ac:dyDescent="0.2">
      <c r="O384" s="17"/>
    </row>
    <row r="385" spans="15:15" x14ac:dyDescent="0.2">
      <c r="O385" s="17"/>
    </row>
    <row r="386" spans="15:15" x14ac:dyDescent="0.2">
      <c r="O386" s="17"/>
    </row>
    <row r="387" spans="15:15" x14ac:dyDescent="0.2">
      <c r="O387" s="17"/>
    </row>
    <row r="388" spans="15:15" x14ac:dyDescent="0.2">
      <c r="O388" s="17"/>
    </row>
    <row r="389" spans="15:15" x14ac:dyDescent="0.2">
      <c r="O389" s="17"/>
    </row>
    <row r="390" spans="15:15" x14ac:dyDescent="0.2">
      <c r="O390" s="17"/>
    </row>
    <row r="391" spans="15:15" x14ac:dyDescent="0.2">
      <c r="O391" s="17"/>
    </row>
    <row r="392" spans="15:15" x14ac:dyDescent="0.2">
      <c r="O392" s="17"/>
    </row>
    <row r="393" spans="15:15" x14ac:dyDescent="0.2">
      <c r="O393" s="17"/>
    </row>
    <row r="394" spans="15:15" x14ac:dyDescent="0.2">
      <c r="O394" s="17"/>
    </row>
    <row r="395" spans="15:15" x14ac:dyDescent="0.2">
      <c r="O395" s="17"/>
    </row>
    <row r="396" spans="15:15" x14ac:dyDescent="0.2">
      <c r="O396" s="17"/>
    </row>
    <row r="397" spans="15:15" x14ac:dyDescent="0.2">
      <c r="O397" s="17"/>
    </row>
    <row r="398" spans="15:15" x14ac:dyDescent="0.2">
      <c r="O398" s="17"/>
    </row>
    <row r="399" spans="15:15" x14ac:dyDescent="0.2">
      <c r="O399" s="17"/>
    </row>
    <row r="400" spans="15:15" x14ac:dyDescent="0.2">
      <c r="O400" s="17"/>
    </row>
    <row r="401" spans="15:15" x14ac:dyDescent="0.2">
      <c r="O401" s="17"/>
    </row>
    <row r="402" spans="15:15" x14ac:dyDescent="0.2">
      <c r="O402" s="17"/>
    </row>
    <row r="403" spans="15:15" x14ac:dyDescent="0.2">
      <c r="O403" s="17"/>
    </row>
    <row r="404" spans="15:15" x14ac:dyDescent="0.2">
      <c r="O404" s="17"/>
    </row>
    <row r="405" spans="15:15" x14ac:dyDescent="0.2">
      <c r="O405" s="17"/>
    </row>
    <row r="406" spans="15:15" x14ac:dyDescent="0.2">
      <c r="O406" s="17"/>
    </row>
    <row r="407" spans="15:15" x14ac:dyDescent="0.2">
      <c r="O407" s="17"/>
    </row>
    <row r="408" spans="15:15" x14ac:dyDescent="0.2">
      <c r="O408" s="17"/>
    </row>
    <row r="409" spans="15:15" x14ac:dyDescent="0.2">
      <c r="O409" s="17"/>
    </row>
    <row r="410" spans="15:15" x14ac:dyDescent="0.2">
      <c r="O410" s="17"/>
    </row>
    <row r="411" spans="15:15" x14ac:dyDescent="0.2">
      <c r="O411" s="17"/>
    </row>
    <row r="412" spans="15:15" x14ac:dyDescent="0.2">
      <c r="O412" s="17"/>
    </row>
    <row r="413" spans="15:15" x14ac:dyDescent="0.2">
      <c r="O413" s="17"/>
    </row>
    <row r="414" spans="15:15" x14ac:dyDescent="0.2">
      <c r="O414" s="17"/>
    </row>
    <row r="415" spans="15:15" x14ac:dyDescent="0.2">
      <c r="O415" s="17"/>
    </row>
    <row r="416" spans="15:15" x14ac:dyDescent="0.2">
      <c r="O416" s="17"/>
    </row>
    <row r="417" spans="15:15" x14ac:dyDescent="0.2">
      <c r="O417" s="17"/>
    </row>
    <row r="418" spans="15:15" x14ac:dyDescent="0.2">
      <c r="O418" s="17"/>
    </row>
    <row r="419" spans="15:15" x14ac:dyDescent="0.2">
      <c r="O419" s="17"/>
    </row>
    <row r="420" spans="15:15" x14ac:dyDescent="0.2">
      <c r="O420" s="17"/>
    </row>
    <row r="421" spans="15:15" x14ac:dyDescent="0.2">
      <c r="O421" s="17"/>
    </row>
    <row r="422" spans="15:15" x14ac:dyDescent="0.2">
      <c r="O422" s="17"/>
    </row>
    <row r="423" spans="15:15" x14ac:dyDescent="0.2">
      <c r="O423" s="17"/>
    </row>
    <row r="424" spans="15:15" x14ac:dyDescent="0.2">
      <c r="O424" s="17"/>
    </row>
    <row r="425" spans="15:15" x14ac:dyDescent="0.2">
      <c r="O425" s="17"/>
    </row>
    <row r="426" spans="15:15" x14ac:dyDescent="0.2">
      <c r="O426" s="17"/>
    </row>
    <row r="427" spans="15:15" x14ac:dyDescent="0.2">
      <c r="O427" s="17"/>
    </row>
    <row r="428" spans="15:15" x14ac:dyDescent="0.2">
      <c r="O428" s="17"/>
    </row>
    <row r="429" spans="15:15" x14ac:dyDescent="0.2">
      <c r="O429" s="17"/>
    </row>
    <row r="430" spans="15:15" x14ac:dyDescent="0.2">
      <c r="O430" s="17"/>
    </row>
    <row r="431" spans="15:15" x14ac:dyDescent="0.2">
      <c r="O431" s="17"/>
    </row>
    <row r="432" spans="15:15" x14ac:dyDescent="0.2">
      <c r="O432" s="17"/>
    </row>
    <row r="433" spans="15:15" x14ac:dyDescent="0.2">
      <c r="O433" s="17"/>
    </row>
    <row r="434" spans="15:15" x14ac:dyDescent="0.2">
      <c r="O434" s="17"/>
    </row>
    <row r="435" spans="15:15" x14ac:dyDescent="0.2">
      <c r="O435" s="17"/>
    </row>
    <row r="436" spans="15:15" x14ac:dyDescent="0.2">
      <c r="O436" s="17"/>
    </row>
    <row r="437" spans="15:15" x14ac:dyDescent="0.2">
      <c r="O437" s="17"/>
    </row>
    <row r="438" spans="15:15" x14ac:dyDescent="0.2">
      <c r="O438" s="17"/>
    </row>
    <row r="439" spans="15:15" x14ac:dyDescent="0.2">
      <c r="O439" s="17"/>
    </row>
    <row r="440" spans="15:15" x14ac:dyDescent="0.2">
      <c r="O440" s="17"/>
    </row>
    <row r="441" spans="15:15" x14ac:dyDescent="0.2">
      <c r="O441" s="17"/>
    </row>
    <row r="442" spans="15:15" x14ac:dyDescent="0.2">
      <c r="O442" s="17"/>
    </row>
    <row r="443" spans="15:15" x14ac:dyDescent="0.2">
      <c r="O443" s="17"/>
    </row>
    <row r="444" spans="15:15" x14ac:dyDescent="0.2">
      <c r="O444" s="17"/>
    </row>
    <row r="445" spans="15:15" x14ac:dyDescent="0.2">
      <c r="O445" s="17"/>
    </row>
    <row r="446" spans="15:15" x14ac:dyDescent="0.2">
      <c r="O446" s="17"/>
    </row>
    <row r="447" spans="15:15" x14ac:dyDescent="0.2">
      <c r="O447" s="17"/>
    </row>
    <row r="448" spans="15:15" x14ac:dyDescent="0.2">
      <c r="O448" s="17"/>
    </row>
    <row r="449" spans="15:15" x14ac:dyDescent="0.2">
      <c r="O449" s="17"/>
    </row>
    <row r="450" spans="15:15" x14ac:dyDescent="0.2">
      <c r="O450" s="17"/>
    </row>
    <row r="451" spans="15:15" x14ac:dyDescent="0.2">
      <c r="O451" s="17"/>
    </row>
    <row r="452" spans="15:15" x14ac:dyDescent="0.2">
      <c r="O452" s="17"/>
    </row>
    <row r="453" spans="15:15" x14ac:dyDescent="0.2">
      <c r="O453" s="17"/>
    </row>
    <row r="454" spans="15:15" x14ac:dyDescent="0.2">
      <c r="O454" s="17"/>
    </row>
    <row r="455" spans="15:15" x14ac:dyDescent="0.2">
      <c r="O455" s="17"/>
    </row>
    <row r="456" spans="15:15" x14ac:dyDescent="0.2">
      <c r="O456" s="17"/>
    </row>
    <row r="457" spans="15:15" x14ac:dyDescent="0.2">
      <c r="O457" s="17"/>
    </row>
    <row r="458" spans="15:15" x14ac:dyDescent="0.2">
      <c r="O458" s="17"/>
    </row>
    <row r="459" spans="15:15" x14ac:dyDescent="0.2">
      <c r="O459" s="17"/>
    </row>
    <row r="460" spans="15:15" x14ac:dyDescent="0.2">
      <c r="O460" s="17"/>
    </row>
    <row r="461" spans="15:15" x14ac:dyDescent="0.2">
      <c r="O461" s="17"/>
    </row>
    <row r="462" spans="15:15" x14ac:dyDescent="0.2">
      <c r="O462" s="17"/>
    </row>
    <row r="463" spans="15:15" x14ac:dyDescent="0.2">
      <c r="O463" s="17"/>
    </row>
    <row r="464" spans="15:15" x14ac:dyDescent="0.2">
      <c r="O464" s="17"/>
    </row>
    <row r="465" spans="15:15" x14ac:dyDescent="0.2">
      <c r="O465" s="1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9448818897637796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15"/>
  <sheetViews>
    <sheetView view="pageBreakPreview" zoomScale="60" zoomScaleNormal="90" workbookViewId="0">
      <pane ySplit="3" topLeftCell="A250" activePane="bottomLeft" state="frozen"/>
      <selection activeCell="D2" sqref="D2:I2"/>
      <selection pane="bottomLeft" activeCell="B259" sqref="B1:B1048576"/>
    </sheetView>
  </sheetViews>
  <sheetFormatPr defaultColWidth="9.140625" defaultRowHeight="14.25" x14ac:dyDescent="0.2"/>
  <cols>
    <col min="1" max="1" width="6.42578125" style="106" customWidth="1"/>
    <col min="2" max="2" width="43" style="272" bestFit="1" customWidth="1"/>
    <col min="3" max="3" width="10.42578125" style="143" customWidth="1"/>
    <col min="4" max="4" width="10.7109375" style="107" bestFit="1" customWidth="1"/>
    <col min="5" max="5" width="15.7109375" style="144" customWidth="1"/>
    <col min="6" max="6" width="12" style="107" bestFit="1" customWidth="1"/>
    <col min="7" max="7" width="15.7109375" style="144" customWidth="1"/>
    <col min="8" max="8" width="10.7109375" style="107" bestFit="1" customWidth="1"/>
    <col min="9" max="9" width="15.7109375" style="144" customWidth="1"/>
    <col min="10" max="10" width="20.140625" style="107" customWidth="1"/>
    <col min="11" max="11" width="14" style="107" customWidth="1"/>
    <col min="12" max="12" width="13.140625" style="107" customWidth="1"/>
    <col min="13" max="13" width="12.28515625" style="106" customWidth="1"/>
    <col min="14" max="14" width="10.85546875" style="106" customWidth="1"/>
    <col min="15" max="15" width="12.7109375" style="106" customWidth="1"/>
    <col min="16" max="16" width="12" style="17" bestFit="1" customWidth="1"/>
    <col min="17" max="16384" width="9.140625" style="17"/>
  </cols>
  <sheetData>
    <row r="1" spans="1:17" ht="15" x14ac:dyDescent="0.2">
      <c r="A1" s="520" t="s">
        <v>19</v>
      </c>
      <c r="B1" s="520"/>
      <c r="C1" s="156"/>
      <c r="D1" s="525" t="s">
        <v>21</v>
      </c>
      <c r="E1" s="526"/>
      <c r="F1" s="526"/>
      <c r="G1" s="526"/>
      <c r="H1" s="527"/>
      <c r="I1" s="201" t="s">
        <v>20</v>
      </c>
      <c r="J1" s="116"/>
      <c r="K1" s="116"/>
      <c r="L1" s="202"/>
      <c r="M1" s="9"/>
      <c r="N1" s="9"/>
      <c r="O1" s="9"/>
      <c r="P1" s="15"/>
      <c r="Q1" s="15"/>
    </row>
    <row r="2" spans="1:17" s="203" customFormat="1" ht="46.15" customHeight="1" x14ac:dyDescent="0.2">
      <c r="A2" s="521" t="s">
        <v>0</v>
      </c>
      <c r="B2" s="522" t="s">
        <v>261</v>
      </c>
      <c r="C2" s="155" t="s">
        <v>181</v>
      </c>
      <c r="D2" s="523" t="s">
        <v>845</v>
      </c>
      <c r="E2" s="523"/>
      <c r="F2" s="523" t="s">
        <v>846</v>
      </c>
      <c r="G2" s="523"/>
      <c r="H2" s="523" t="s">
        <v>847</v>
      </c>
      <c r="I2" s="523"/>
      <c r="J2" s="524" t="s">
        <v>55</v>
      </c>
      <c r="K2" s="524" t="s">
        <v>56</v>
      </c>
      <c r="L2" s="524" t="s">
        <v>60</v>
      </c>
      <c r="M2" s="521" t="s">
        <v>15</v>
      </c>
      <c r="N2" s="521" t="s">
        <v>3</v>
      </c>
      <c r="O2" s="519" t="s">
        <v>4</v>
      </c>
      <c r="P2" s="157"/>
      <c r="Q2" s="157"/>
    </row>
    <row r="3" spans="1:17" s="139" customFormat="1" ht="36" customHeight="1" x14ac:dyDescent="0.2">
      <c r="A3" s="521"/>
      <c r="B3" s="522"/>
      <c r="C3" s="157"/>
      <c r="D3" s="83" t="s">
        <v>1</v>
      </c>
      <c r="E3" s="51" t="s">
        <v>2</v>
      </c>
      <c r="F3" s="83" t="s">
        <v>1</v>
      </c>
      <c r="G3" s="51" t="s">
        <v>2</v>
      </c>
      <c r="H3" s="83" t="s">
        <v>1</v>
      </c>
      <c r="I3" s="51" t="s">
        <v>2</v>
      </c>
      <c r="J3" s="524"/>
      <c r="K3" s="524"/>
      <c r="L3" s="524"/>
      <c r="M3" s="521"/>
      <c r="N3" s="521"/>
      <c r="O3" s="519"/>
      <c r="P3" s="204"/>
      <c r="Q3" s="204"/>
    </row>
    <row r="4" spans="1:17" x14ac:dyDescent="0.2">
      <c r="A4" s="9"/>
      <c r="B4" s="205"/>
      <c r="C4" s="9"/>
      <c r="D4" s="83"/>
      <c r="E4" s="51"/>
      <c r="F4" s="83"/>
      <c r="G4" s="51"/>
      <c r="H4" s="83"/>
      <c r="I4" s="51"/>
      <c r="J4" s="83"/>
      <c r="K4" s="83"/>
      <c r="L4" s="83"/>
      <c r="M4" s="9"/>
      <c r="N4" s="9"/>
      <c r="O4" s="9"/>
      <c r="P4" s="15"/>
      <c r="Q4" s="15"/>
    </row>
    <row r="5" spans="1:17" ht="15" x14ac:dyDescent="0.2">
      <c r="A5" s="206"/>
      <c r="B5" s="91" t="s">
        <v>234</v>
      </c>
      <c r="C5" s="92"/>
      <c r="D5" s="12"/>
      <c r="E5" s="13"/>
      <c r="F5" s="207"/>
      <c r="G5" s="208"/>
      <c r="H5" s="12"/>
      <c r="I5" s="13"/>
      <c r="J5" s="12"/>
      <c r="K5" s="12"/>
      <c r="L5" s="12"/>
      <c r="M5" s="9"/>
      <c r="N5" s="9"/>
      <c r="O5" s="9"/>
      <c r="P5" s="15"/>
      <c r="Q5" s="15"/>
    </row>
    <row r="6" spans="1:17" x14ac:dyDescent="0.2">
      <c r="A6" s="9">
        <v>1</v>
      </c>
      <c r="B6" s="18" t="s">
        <v>18</v>
      </c>
      <c r="C6" s="19" t="s">
        <v>182</v>
      </c>
      <c r="D6" s="26"/>
      <c r="E6" s="209"/>
      <c r="F6" s="26"/>
      <c r="G6" s="209"/>
      <c r="H6" s="26"/>
      <c r="I6" s="209"/>
      <c r="J6" s="12"/>
      <c r="K6" s="13"/>
      <c r="L6" s="13"/>
      <c r="M6" s="13"/>
      <c r="N6" s="13"/>
      <c r="O6" s="13"/>
      <c r="P6" s="15"/>
      <c r="Q6" s="15"/>
    </row>
    <row r="7" spans="1:17" x14ac:dyDescent="0.2">
      <c r="A7" s="206" t="s">
        <v>5</v>
      </c>
      <c r="B7" s="18" t="s">
        <v>22</v>
      </c>
      <c r="C7" s="19" t="s">
        <v>182</v>
      </c>
      <c r="D7" s="210">
        <v>0</v>
      </c>
      <c r="E7" s="211">
        <v>0</v>
      </c>
      <c r="F7" s="26">
        <v>2</v>
      </c>
      <c r="G7" s="93">
        <v>9.0972222222222218E-2</v>
      </c>
      <c r="H7" s="26">
        <v>0</v>
      </c>
      <c r="I7" s="93">
        <v>0</v>
      </c>
      <c r="J7" s="12"/>
      <c r="K7" s="13"/>
      <c r="L7" s="13"/>
      <c r="M7" s="13">
        <f t="shared" ref="M7:M8" si="0">I7+G7+E7</f>
        <v>9.0972222222222218E-2</v>
      </c>
      <c r="N7" s="13"/>
      <c r="O7" s="13"/>
      <c r="P7" s="15"/>
      <c r="Q7" s="15"/>
    </row>
    <row r="8" spans="1:17" x14ac:dyDescent="0.2">
      <c r="A8" s="206" t="s">
        <v>6</v>
      </c>
      <c r="B8" s="18" t="s">
        <v>17</v>
      </c>
      <c r="C8" s="19" t="s">
        <v>182</v>
      </c>
      <c r="D8" s="210">
        <v>0</v>
      </c>
      <c r="E8" s="211">
        <v>0</v>
      </c>
      <c r="F8" s="75">
        <v>1</v>
      </c>
      <c r="G8" s="93">
        <v>4.8611111111111112E-2</v>
      </c>
      <c r="H8" s="26">
        <v>3</v>
      </c>
      <c r="I8" s="27">
        <v>1.2895833333333333</v>
      </c>
      <c r="J8" s="12"/>
      <c r="K8" s="13"/>
      <c r="L8" s="13"/>
      <c r="M8" s="13">
        <f t="shared" si="0"/>
        <v>1.3381944444444445</v>
      </c>
      <c r="N8" s="13"/>
      <c r="O8" s="13"/>
      <c r="P8" s="15"/>
      <c r="Q8" s="15"/>
    </row>
    <row r="9" spans="1:17" x14ac:dyDescent="0.2">
      <c r="A9" s="206"/>
      <c r="B9" s="18"/>
      <c r="C9" s="19"/>
      <c r="D9" s="212"/>
      <c r="E9" s="27"/>
      <c r="F9" s="212"/>
      <c r="G9" s="27"/>
      <c r="H9" s="212"/>
      <c r="I9" s="27"/>
      <c r="J9" s="12"/>
      <c r="K9" s="13"/>
      <c r="L9" s="13"/>
      <c r="M9" s="13"/>
      <c r="N9" s="13"/>
      <c r="O9" s="13"/>
      <c r="P9" s="15"/>
      <c r="Q9" s="15"/>
    </row>
    <row r="10" spans="1:17" x14ac:dyDescent="0.2">
      <c r="A10" s="9">
        <v>2</v>
      </c>
      <c r="B10" s="18" t="s">
        <v>3</v>
      </c>
      <c r="C10" s="25" t="s">
        <v>183</v>
      </c>
      <c r="D10" s="212"/>
      <c r="E10" s="27"/>
      <c r="F10" s="212"/>
      <c r="G10" s="27"/>
      <c r="H10" s="212"/>
      <c r="I10" s="27"/>
      <c r="J10" s="12"/>
      <c r="K10" s="13"/>
      <c r="L10" s="13"/>
      <c r="M10" s="13"/>
      <c r="N10" s="13"/>
      <c r="O10" s="13"/>
      <c r="P10" s="15"/>
      <c r="Q10" s="15"/>
    </row>
    <row r="11" spans="1:17" x14ac:dyDescent="0.2">
      <c r="A11" s="9"/>
      <c r="B11" s="18"/>
      <c r="C11" s="25"/>
      <c r="D11" s="212"/>
      <c r="E11" s="27"/>
      <c r="F11" s="212"/>
      <c r="G11" s="27"/>
      <c r="H11" s="212"/>
      <c r="I11" s="27"/>
      <c r="J11" s="12"/>
      <c r="K11" s="13"/>
      <c r="L11" s="13"/>
      <c r="M11" s="13"/>
      <c r="N11" s="13"/>
      <c r="O11" s="13"/>
      <c r="P11" s="15"/>
      <c r="Q11" s="15"/>
    </row>
    <row r="12" spans="1:17" x14ac:dyDescent="0.2">
      <c r="A12" s="9">
        <v>3</v>
      </c>
      <c r="B12" s="18" t="s">
        <v>4</v>
      </c>
      <c r="C12" s="25" t="s">
        <v>184</v>
      </c>
      <c r="D12" s="212"/>
      <c r="E12" s="27"/>
      <c r="F12" s="212"/>
      <c r="G12" s="27"/>
      <c r="H12" s="212"/>
      <c r="I12" s="27"/>
      <c r="J12" s="12"/>
      <c r="K12" s="13"/>
      <c r="L12" s="13"/>
      <c r="M12" s="13"/>
      <c r="N12" s="13"/>
      <c r="O12" s="13"/>
      <c r="P12" s="15"/>
      <c r="Q12" s="15"/>
    </row>
    <row r="13" spans="1:17" s="218" customFormat="1" x14ac:dyDescent="0.2">
      <c r="A13" s="213" t="s">
        <v>5</v>
      </c>
      <c r="B13" s="214" t="s">
        <v>236</v>
      </c>
      <c r="C13" s="20" t="s">
        <v>184</v>
      </c>
      <c r="D13" s="215">
        <v>2</v>
      </c>
      <c r="E13" s="216">
        <v>0.13194444444444445</v>
      </c>
      <c r="F13" s="210">
        <v>0</v>
      </c>
      <c r="G13" s="211">
        <v>0</v>
      </c>
      <c r="H13" s="210">
        <v>0</v>
      </c>
      <c r="I13" s="211">
        <v>0</v>
      </c>
      <c r="J13" s="79"/>
      <c r="K13" s="217"/>
      <c r="L13" s="217"/>
      <c r="M13" s="217"/>
      <c r="N13" s="217"/>
      <c r="O13" s="217">
        <f>I13+G13+E13</f>
        <v>0.13194444444444445</v>
      </c>
      <c r="P13" s="74"/>
      <c r="Q13" s="74"/>
    </row>
    <row r="14" spans="1:17" s="218" customFormat="1" x14ac:dyDescent="0.2">
      <c r="A14" s="213" t="s">
        <v>6</v>
      </c>
      <c r="B14" s="214" t="s">
        <v>237</v>
      </c>
      <c r="C14" s="20" t="s">
        <v>184</v>
      </c>
      <c r="D14" s="210">
        <v>0</v>
      </c>
      <c r="E14" s="211">
        <v>0</v>
      </c>
      <c r="F14" s="210">
        <v>0</v>
      </c>
      <c r="G14" s="211">
        <v>0</v>
      </c>
      <c r="H14" s="210">
        <v>0</v>
      </c>
      <c r="I14" s="211">
        <v>0</v>
      </c>
      <c r="J14" s="79"/>
      <c r="K14" s="217"/>
      <c r="L14" s="217"/>
      <c r="M14" s="217"/>
      <c r="N14" s="217"/>
      <c r="O14" s="217">
        <f>I14+G14+E14</f>
        <v>0</v>
      </c>
      <c r="P14" s="74"/>
      <c r="Q14" s="74"/>
    </row>
    <row r="15" spans="1:17" x14ac:dyDescent="0.2">
      <c r="A15" s="9"/>
      <c r="B15" s="18"/>
      <c r="C15" s="25"/>
      <c r="D15" s="79"/>
      <c r="E15" s="27"/>
      <c r="F15" s="79"/>
      <c r="G15" s="27"/>
      <c r="H15" s="79"/>
      <c r="I15" s="27"/>
      <c r="J15" s="12"/>
      <c r="K15" s="13"/>
      <c r="L15" s="13"/>
      <c r="M15" s="13"/>
      <c r="N15" s="13"/>
      <c r="O15" s="13"/>
      <c r="P15" s="15"/>
      <c r="Q15" s="15"/>
    </row>
    <row r="16" spans="1:17" ht="15" x14ac:dyDescent="0.2">
      <c r="A16" s="9"/>
      <c r="B16" s="91" t="s">
        <v>235</v>
      </c>
      <c r="C16" s="92"/>
      <c r="D16" s="12"/>
      <c r="E16" s="23"/>
      <c r="F16" s="12"/>
      <c r="G16" s="23"/>
      <c r="H16" s="12"/>
      <c r="I16" s="23"/>
      <c r="J16" s="12"/>
      <c r="K16" s="13"/>
      <c r="L16" s="13"/>
      <c r="M16" s="13"/>
      <c r="N16" s="13"/>
      <c r="O16" s="13"/>
      <c r="P16" s="15"/>
      <c r="Q16" s="15"/>
    </row>
    <row r="17" spans="1:17" x14ac:dyDescent="0.2">
      <c r="A17" s="9">
        <v>1</v>
      </c>
      <c r="B17" s="18" t="s">
        <v>32</v>
      </c>
      <c r="C17" s="25" t="s">
        <v>58</v>
      </c>
      <c r="D17" s="79"/>
      <c r="E17" s="219"/>
      <c r="F17" s="79"/>
      <c r="G17" s="219"/>
      <c r="H17" s="79"/>
      <c r="I17" s="219"/>
      <c r="J17" s="12"/>
      <c r="K17" s="13"/>
      <c r="L17" s="220"/>
      <c r="M17" s="13"/>
      <c r="N17" s="13"/>
      <c r="O17" s="13"/>
      <c r="P17" s="15"/>
      <c r="Q17" s="15"/>
    </row>
    <row r="18" spans="1:17" x14ac:dyDescent="0.2">
      <c r="A18" s="206" t="s">
        <v>5</v>
      </c>
      <c r="B18" s="18" t="s">
        <v>94</v>
      </c>
      <c r="C18" s="25" t="s">
        <v>58</v>
      </c>
      <c r="D18" s="84">
        <v>0</v>
      </c>
      <c r="E18" s="221">
        <v>0</v>
      </c>
      <c r="F18" s="84">
        <v>0</v>
      </c>
      <c r="G18" s="274">
        <v>0</v>
      </c>
      <c r="H18" s="84">
        <v>0</v>
      </c>
      <c r="I18" s="274">
        <v>0</v>
      </c>
      <c r="J18" s="12"/>
      <c r="K18" s="13"/>
      <c r="L18" s="220">
        <f>I18+G18+E18</f>
        <v>0</v>
      </c>
      <c r="M18" s="13"/>
      <c r="N18" s="13"/>
      <c r="O18" s="13"/>
      <c r="P18" s="15"/>
      <c r="Q18" s="15"/>
    </row>
    <row r="19" spans="1:17" x14ac:dyDescent="0.2">
      <c r="A19" s="206" t="s">
        <v>6</v>
      </c>
      <c r="B19" s="18" t="s">
        <v>64</v>
      </c>
      <c r="C19" s="25" t="s">
        <v>58</v>
      </c>
      <c r="D19" s="84">
        <v>0</v>
      </c>
      <c r="E19" s="221">
        <v>0</v>
      </c>
      <c r="F19" s="84">
        <v>0</v>
      </c>
      <c r="G19" s="274">
        <v>0</v>
      </c>
      <c r="H19" s="84">
        <v>0</v>
      </c>
      <c r="I19" s="274">
        <v>0</v>
      </c>
      <c r="J19" s="12"/>
      <c r="K19" s="13"/>
      <c r="L19" s="220">
        <f>I19+G19+E19</f>
        <v>0</v>
      </c>
      <c r="M19" s="13"/>
      <c r="N19" s="13"/>
      <c r="O19" s="13"/>
      <c r="P19" s="15"/>
      <c r="Q19" s="15"/>
    </row>
    <row r="20" spans="1:17" ht="15" x14ac:dyDescent="0.2">
      <c r="A20" s="9"/>
      <c r="B20" s="91"/>
      <c r="C20" s="92"/>
      <c r="D20" s="12"/>
      <c r="E20" s="23"/>
      <c r="F20" s="12"/>
      <c r="G20" s="23"/>
      <c r="H20" s="12"/>
      <c r="I20" s="23"/>
      <c r="J20" s="12"/>
      <c r="K20" s="13"/>
      <c r="L20" s="220"/>
      <c r="M20" s="13"/>
      <c r="N20" s="13"/>
      <c r="O20" s="13"/>
      <c r="P20" s="15"/>
      <c r="Q20" s="15"/>
    </row>
    <row r="21" spans="1:17" x14ac:dyDescent="0.2">
      <c r="A21" s="9">
        <v>2</v>
      </c>
      <c r="B21" s="18" t="s">
        <v>18</v>
      </c>
      <c r="C21" s="19" t="s">
        <v>182</v>
      </c>
      <c r="D21" s="79"/>
      <c r="E21" s="27"/>
      <c r="F21" s="79"/>
      <c r="G21" s="27"/>
      <c r="H21" s="79"/>
      <c r="I21" s="27"/>
      <c r="J21" s="12"/>
      <c r="K21" s="13"/>
      <c r="L21" s="13"/>
      <c r="M21" s="13"/>
      <c r="N21" s="13"/>
      <c r="O21" s="13"/>
      <c r="P21" s="15"/>
      <c r="Q21" s="15"/>
    </row>
    <row r="22" spans="1:17" x14ac:dyDescent="0.2">
      <c r="A22" s="206" t="s">
        <v>5</v>
      </c>
      <c r="B22" s="18" t="s">
        <v>22</v>
      </c>
      <c r="C22" s="19" t="s">
        <v>182</v>
      </c>
      <c r="D22" s="55">
        <v>2</v>
      </c>
      <c r="E22" s="222">
        <v>3.4027777777777775E-2</v>
      </c>
      <c r="F22" s="26" t="s">
        <v>333</v>
      </c>
      <c r="G22" s="221">
        <v>0</v>
      </c>
      <c r="H22" s="210">
        <v>0</v>
      </c>
      <c r="I22" s="211">
        <v>0</v>
      </c>
      <c r="J22" s="12"/>
      <c r="K22" s="13"/>
      <c r="L22" s="13"/>
      <c r="M22" s="13">
        <f t="shared" ref="M22:M23" si="1">I22+G22+E22</f>
        <v>3.4027777777777775E-2</v>
      </c>
      <c r="N22" s="13"/>
      <c r="O22" s="13"/>
      <c r="P22" s="15"/>
      <c r="Q22" s="15"/>
    </row>
    <row r="23" spans="1:17" x14ac:dyDescent="0.2">
      <c r="A23" s="206" t="s">
        <v>6</v>
      </c>
      <c r="B23" s="18" t="s">
        <v>79</v>
      </c>
      <c r="C23" s="19" t="s">
        <v>182</v>
      </c>
      <c r="D23" s="210">
        <v>0</v>
      </c>
      <c r="E23" s="211">
        <v>0</v>
      </c>
      <c r="F23" s="26" t="s">
        <v>333</v>
      </c>
      <c r="G23" s="221">
        <v>0</v>
      </c>
      <c r="H23" s="210">
        <v>0</v>
      </c>
      <c r="I23" s="211">
        <v>0</v>
      </c>
      <c r="J23" s="12"/>
      <c r="K23" s="13"/>
      <c r="L23" s="13"/>
      <c r="M23" s="13">
        <f t="shared" si="1"/>
        <v>0</v>
      </c>
      <c r="N23" s="13"/>
      <c r="O23" s="13"/>
      <c r="P23" s="15"/>
      <c r="Q23" s="15"/>
    </row>
    <row r="24" spans="1:17" x14ac:dyDescent="0.2">
      <c r="A24" s="206"/>
      <c r="B24" s="18"/>
      <c r="C24" s="25"/>
      <c r="D24" s="12"/>
      <c r="E24" s="23"/>
      <c r="F24" s="28"/>
      <c r="G24" s="23"/>
      <c r="H24" s="12"/>
      <c r="I24" s="23"/>
      <c r="J24" s="12"/>
      <c r="K24" s="13"/>
      <c r="L24" s="13"/>
      <c r="M24" s="13"/>
      <c r="N24" s="13"/>
      <c r="O24" s="13"/>
      <c r="P24" s="15"/>
      <c r="Q24" s="15"/>
    </row>
    <row r="25" spans="1:17" x14ac:dyDescent="0.2">
      <c r="A25" s="9">
        <v>2</v>
      </c>
      <c r="B25" s="18" t="s">
        <v>3</v>
      </c>
      <c r="C25" s="25" t="s">
        <v>183</v>
      </c>
      <c r="D25" s="12"/>
      <c r="E25" s="23"/>
      <c r="F25" s="28"/>
      <c r="G25" s="23"/>
      <c r="H25" s="12"/>
      <c r="I25" s="23"/>
      <c r="J25" s="12"/>
      <c r="K25" s="13"/>
      <c r="L25" s="13"/>
      <c r="M25" s="13"/>
      <c r="N25" s="13"/>
      <c r="O25" s="13"/>
      <c r="P25" s="15"/>
      <c r="Q25" s="15"/>
    </row>
    <row r="26" spans="1:17" x14ac:dyDescent="0.2">
      <c r="A26" s="9"/>
      <c r="B26" s="18"/>
      <c r="C26" s="25"/>
      <c r="D26" s="12"/>
      <c r="E26" s="23"/>
      <c r="F26" s="28"/>
      <c r="G26" s="23"/>
      <c r="H26" s="12"/>
      <c r="I26" s="23"/>
      <c r="J26" s="12"/>
      <c r="K26" s="13"/>
      <c r="L26" s="13"/>
      <c r="M26" s="13"/>
      <c r="N26" s="13"/>
      <c r="O26" s="13"/>
      <c r="P26" s="15"/>
      <c r="Q26" s="15"/>
    </row>
    <row r="27" spans="1:17" x14ac:dyDescent="0.2">
      <c r="A27" s="9">
        <v>3</v>
      </c>
      <c r="B27" s="18" t="s">
        <v>4</v>
      </c>
      <c r="C27" s="25" t="s">
        <v>184</v>
      </c>
      <c r="D27" s="79"/>
      <c r="E27" s="27"/>
      <c r="F27" s="79"/>
      <c r="G27" s="27"/>
      <c r="H27" s="79"/>
      <c r="I27" s="27"/>
      <c r="J27" s="12"/>
      <c r="K27" s="13"/>
      <c r="L27" s="13"/>
      <c r="M27" s="13"/>
      <c r="N27" s="13"/>
      <c r="O27" s="13"/>
      <c r="P27" s="15"/>
      <c r="Q27" s="15"/>
    </row>
    <row r="28" spans="1:17" x14ac:dyDescent="0.2">
      <c r="A28" s="206" t="s">
        <v>5</v>
      </c>
      <c r="B28" s="223" t="s">
        <v>887</v>
      </c>
      <c r="C28" s="25" t="s">
        <v>184</v>
      </c>
      <c r="D28" s="55">
        <v>2</v>
      </c>
      <c r="E28" s="190">
        <v>0.93194444444444446</v>
      </c>
      <c r="F28" s="26">
        <v>1</v>
      </c>
      <c r="G28" s="221">
        <v>0.10555555555555556</v>
      </c>
      <c r="H28" s="26">
        <v>0</v>
      </c>
      <c r="I28" s="221">
        <v>0</v>
      </c>
      <c r="J28" s="12"/>
      <c r="K28" s="13"/>
      <c r="L28" s="13"/>
      <c r="M28" s="13"/>
      <c r="N28" s="13"/>
      <c r="O28" s="13">
        <f t="shared" ref="O28:O30" si="2">I28+G28+E28</f>
        <v>1.0375000000000001</v>
      </c>
      <c r="P28" s="15"/>
      <c r="Q28" s="15"/>
    </row>
    <row r="29" spans="1:17" x14ac:dyDescent="0.2">
      <c r="A29" s="206" t="s">
        <v>6</v>
      </c>
      <c r="B29" s="223" t="s">
        <v>255</v>
      </c>
      <c r="C29" s="25" t="s">
        <v>184</v>
      </c>
      <c r="D29" s="55">
        <v>1</v>
      </c>
      <c r="E29" s="222">
        <v>1.7361111111111112E-2</v>
      </c>
      <c r="F29" s="26">
        <v>0</v>
      </c>
      <c r="G29" s="221">
        <v>0</v>
      </c>
      <c r="H29" s="26">
        <v>0</v>
      </c>
      <c r="I29" s="221">
        <v>0</v>
      </c>
      <c r="J29" s="12"/>
      <c r="K29" s="13"/>
      <c r="L29" s="13"/>
      <c r="M29" s="13"/>
      <c r="N29" s="13"/>
      <c r="O29" s="13">
        <f t="shared" si="2"/>
        <v>1.7361111111111112E-2</v>
      </c>
      <c r="P29" s="15"/>
      <c r="Q29" s="15"/>
    </row>
    <row r="30" spans="1:17" x14ac:dyDescent="0.2">
      <c r="A30" s="206" t="s">
        <v>7</v>
      </c>
      <c r="B30" s="223" t="s">
        <v>256</v>
      </c>
      <c r="C30" s="25" t="s">
        <v>184</v>
      </c>
      <c r="D30" s="55">
        <v>1</v>
      </c>
      <c r="E30" s="222">
        <v>1.7361111111111112E-2</v>
      </c>
      <c r="F30" s="26">
        <v>1</v>
      </c>
      <c r="G30" s="221">
        <v>1.3888888888888888E-2</v>
      </c>
      <c r="H30" s="26">
        <v>0</v>
      </c>
      <c r="I30" s="221">
        <v>0</v>
      </c>
      <c r="J30" s="12"/>
      <c r="K30" s="13"/>
      <c r="L30" s="13"/>
      <c r="M30" s="13"/>
      <c r="N30" s="13"/>
      <c r="O30" s="13">
        <f t="shared" si="2"/>
        <v>3.125E-2</v>
      </c>
      <c r="P30" s="15"/>
      <c r="Q30" s="15"/>
    </row>
    <row r="31" spans="1:17" x14ac:dyDescent="0.2">
      <c r="A31" s="206"/>
      <c r="B31" s="223"/>
      <c r="C31" s="25"/>
      <c r="D31" s="84"/>
      <c r="E31" s="192"/>
      <c r="F31" s="84"/>
      <c r="G31" s="192"/>
      <c r="H31" s="84"/>
      <c r="I31" s="192"/>
      <c r="J31" s="12"/>
      <c r="K31" s="13"/>
      <c r="L31" s="13"/>
      <c r="M31" s="13"/>
      <c r="N31" s="13"/>
      <c r="O31" s="13"/>
      <c r="P31" s="15"/>
      <c r="Q31" s="15"/>
    </row>
    <row r="32" spans="1:17" ht="15" x14ac:dyDescent="0.2">
      <c r="A32" s="9"/>
      <c r="B32" s="91" t="s">
        <v>209</v>
      </c>
      <c r="C32" s="11"/>
      <c r="D32" s="12"/>
      <c r="E32" s="23"/>
      <c r="F32" s="12"/>
      <c r="G32" s="23"/>
      <c r="H32" s="12"/>
      <c r="I32" s="23"/>
      <c r="J32" s="12"/>
      <c r="K32" s="13"/>
      <c r="L32" s="13"/>
      <c r="M32" s="13"/>
      <c r="N32" s="13"/>
      <c r="O32" s="13"/>
      <c r="P32" s="15"/>
      <c r="Q32" s="15"/>
    </row>
    <row r="33" spans="1:17" x14ac:dyDescent="0.2">
      <c r="A33" s="9">
        <v>1</v>
      </c>
      <c r="B33" s="18" t="s">
        <v>18</v>
      </c>
      <c r="C33" s="19" t="s">
        <v>182</v>
      </c>
      <c r="D33" s="12"/>
      <c r="E33" s="23"/>
      <c r="F33" s="12"/>
      <c r="G33" s="23"/>
      <c r="H33" s="12"/>
      <c r="I33" s="23"/>
      <c r="J33" s="12"/>
      <c r="K33" s="13"/>
      <c r="L33" s="13"/>
      <c r="M33" s="13"/>
      <c r="N33" s="13"/>
      <c r="O33" s="13"/>
      <c r="P33" s="15"/>
      <c r="Q33" s="15"/>
    </row>
    <row r="34" spans="1:17" x14ac:dyDescent="0.2">
      <c r="A34" s="206" t="s">
        <v>5</v>
      </c>
      <c r="B34" s="18" t="s">
        <v>24</v>
      </c>
      <c r="C34" s="19" t="s">
        <v>182</v>
      </c>
      <c r="D34" s="224">
        <v>0</v>
      </c>
      <c r="E34" s="225">
        <v>0</v>
      </c>
      <c r="F34" s="83">
        <v>0</v>
      </c>
      <c r="G34" s="183">
        <v>0</v>
      </c>
      <c r="H34" s="26">
        <v>1</v>
      </c>
      <c r="I34" s="183">
        <v>1.9444444444444445E-2</v>
      </c>
      <c r="J34" s="12"/>
      <c r="K34" s="13"/>
      <c r="L34" s="13"/>
      <c r="M34" s="13">
        <f t="shared" ref="M34:M35" si="3">I34+G34+E34</f>
        <v>1.9444444444444445E-2</v>
      </c>
      <c r="N34" s="13"/>
      <c r="O34" s="13"/>
      <c r="P34" s="15"/>
      <c r="Q34" s="15"/>
    </row>
    <row r="35" spans="1:17" x14ac:dyDescent="0.2">
      <c r="A35" s="206" t="s">
        <v>6</v>
      </c>
      <c r="B35" s="18" t="s">
        <v>79</v>
      </c>
      <c r="C35" s="19" t="s">
        <v>182</v>
      </c>
      <c r="D35" s="224">
        <v>0</v>
      </c>
      <c r="E35" s="225">
        <v>0</v>
      </c>
      <c r="F35" s="83">
        <v>0</v>
      </c>
      <c r="G35" s="183">
        <v>0</v>
      </c>
      <c r="H35" s="26">
        <v>1</v>
      </c>
      <c r="I35" s="183">
        <v>2.013888888888889E-2</v>
      </c>
      <c r="J35" s="12"/>
      <c r="K35" s="13"/>
      <c r="L35" s="13"/>
      <c r="M35" s="13">
        <f t="shared" si="3"/>
        <v>2.013888888888889E-2</v>
      </c>
      <c r="N35" s="13"/>
      <c r="O35" s="13"/>
      <c r="P35" s="15"/>
      <c r="Q35" s="15"/>
    </row>
    <row r="36" spans="1:17" x14ac:dyDescent="0.2">
      <c r="A36" s="206"/>
      <c r="B36" s="18"/>
      <c r="C36" s="25"/>
      <c r="D36" s="12"/>
      <c r="E36" s="23"/>
      <c r="F36" s="28"/>
      <c r="G36" s="23"/>
      <c r="H36" s="12"/>
      <c r="I36" s="23"/>
      <c r="J36" s="12"/>
      <c r="K36" s="13"/>
      <c r="L36" s="13"/>
      <c r="M36" s="13"/>
      <c r="N36" s="13"/>
      <c r="O36" s="13"/>
      <c r="P36" s="15"/>
      <c r="Q36" s="15"/>
    </row>
    <row r="37" spans="1:17" x14ac:dyDescent="0.2">
      <c r="A37" s="9">
        <v>2</v>
      </c>
      <c r="B37" s="18" t="s">
        <v>3</v>
      </c>
      <c r="C37" s="25" t="s">
        <v>183</v>
      </c>
      <c r="D37" s="12"/>
      <c r="E37" s="23"/>
      <c r="F37" s="28"/>
      <c r="G37" s="23"/>
      <c r="H37" s="12"/>
      <c r="I37" s="23"/>
      <c r="J37" s="12"/>
      <c r="K37" s="13"/>
      <c r="L37" s="13"/>
      <c r="M37" s="13"/>
      <c r="N37" s="13"/>
      <c r="O37" s="13"/>
      <c r="P37" s="15"/>
      <c r="Q37" s="15"/>
    </row>
    <row r="38" spans="1:17" x14ac:dyDescent="0.2">
      <c r="A38" s="206"/>
      <c r="B38" s="18"/>
      <c r="C38" s="25"/>
      <c r="D38" s="12"/>
      <c r="E38" s="23"/>
      <c r="F38" s="28"/>
      <c r="G38" s="23"/>
      <c r="H38" s="12"/>
      <c r="I38" s="23"/>
      <c r="J38" s="12"/>
      <c r="K38" s="13"/>
      <c r="L38" s="13"/>
      <c r="M38" s="13"/>
      <c r="N38" s="13"/>
      <c r="O38" s="13"/>
      <c r="P38" s="15"/>
      <c r="Q38" s="15"/>
    </row>
    <row r="39" spans="1:17" x14ac:dyDescent="0.2">
      <c r="A39" s="9">
        <v>3</v>
      </c>
      <c r="B39" s="18" t="s">
        <v>11</v>
      </c>
      <c r="C39" s="25" t="s">
        <v>184</v>
      </c>
      <c r="D39" s="12"/>
      <c r="E39" s="23"/>
      <c r="F39" s="28"/>
      <c r="G39" s="23"/>
      <c r="H39" s="12"/>
      <c r="I39" s="23"/>
      <c r="J39" s="12"/>
      <c r="K39" s="13"/>
      <c r="L39" s="13"/>
      <c r="M39" s="13"/>
      <c r="N39" s="13"/>
      <c r="O39" s="13"/>
      <c r="P39" s="15"/>
      <c r="Q39" s="15"/>
    </row>
    <row r="40" spans="1:17" x14ac:dyDescent="0.2">
      <c r="A40" s="206" t="s">
        <v>5</v>
      </c>
      <c r="B40" s="226" t="s">
        <v>210</v>
      </c>
      <c r="C40" s="25" t="s">
        <v>184</v>
      </c>
      <c r="D40" s="215">
        <v>2</v>
      </c>
      <c r="E40" s="227">
        <v>4.2361111111111106E-2</v>
      </c>
      <c r="F40" s="26">
        <v>0</v>
      </c>
      <c r="G40" s="183">
        <v>0</v>
      </c>
      <c r="H40" s="26">
        <v>1</v>
      </c>
      <c r="I40" s="183">
        <v>3.472222222222222E-3</v>
      </c>
      <c r="J40" s="12"/>
      <c r="K40" s="13"/>
      <c r="L40" s="13"/>
      <c r="M40" s="13"/>
      <c r="N40" s="13"/>
      <c r="O40" s="13">
        <f>E40+G40+I40</f>
        <v>4.583333333333333E-2</v>
      </c>
      <c r="P40" s="15"/>
      <c r="Q40" s="15"/>
    </row>
    <row r="41" spans="1:17" x14ac:dyDescent="0.2">
      <c r="A41" s="206" t="s">
        <v>6</v>
      </c>
      <c r="B41" s="226" t="s">
        <v>291</v>
      </c>
      <c r="C41" s="25" t="s">
        <v>184</v>
      </c>
      <c r="D41" s="215">
        <v>1</v>
      </c>
      <c r="E41" s="227">
        <v>0.18124999999999999</v>
      </c>
      <c r="F41" s="26">
        <v>1</v>
      </c>
      <c r="G41" s="183">
        <v>0.22013888888888888</v>
      </c>
      <c r="H41" s="26">
        <v>0</v>
      </c>
      <c r="I41" s="183">
        <v>0</v>
      </c>
      <c r="J41" s="12"/>
      <c r="K41" s="13"/>
      <c r="L41" s="13"/>
      <c r="M41" s="13"/>
      <c r="N41" s="13"/>
      <c r="O41" s="13">
        <f>E41+G41+I41</f>
        <v>0.40138888888888891</v>
      </c>
      <c r="P41" s="15"/>
      <c r="Q41" s="15"/>
    </row>
    <row r="42" spans="1:17" x14ac:dyDescent="0.2">
      <c r="A42" s="206"/>
      <c r="B42" s="226"/>
      <c r="C42" s="25"/>
      <c r="D42" s="12"/>
      <c r="E42" s="23"/>
      <c r="F42" s="228"/>
      <c r="G42" s="23"/>
      <c r="H42" s="12"/>
      <c r="I42" s="23"/>
      <c r="J42" s="12"/>
      <c r="K42" s="13"/>
      <c r="L42" s="13"/>
      <c r="M42" s="13"/>
      <c r="N42" s="13"/>
      <c r="O42" s="13"/>
      <c r="P42" s="15"/>
      <c r="Q42" s="15"/>
    </row>
    <row r="43" spans="1:17" ht="15" x14ac:dyDescent="0.2">
      <c r="A43" s="9"/>
      <c r="B43" s="91" t="s">
        <v>208</v>
      </c>
      <c r="C43" s="11"/>
      <c r="D43" s="12"/>
      <c r="E43" s="23"/>
      <c r="F43" s="12"/>
      <c r="G43" s="23"/>
      <c r="H43" s="12"/>
      <c r="I43" s="23"/>
      <c r="J43" s="12"/>
      <c r="K43" s="13"/>
      <c r="L43" s="13"/>
      <c r="M43" s="13"/>
      <c r="N43" s="13"/>
      <c r="O43" s="13"/>
      <c r="P43" s="15"/>
      <c r="Q43" s="15"/>
    </row>
    <row r="44" spans="1:17" x14ac:dyDescent="0.2">
      <c r="A44" s="9">
        <v>1</v>
      </c>
      <c r="B44" s="18" t="s">
        <v>18</v>
      </c>
      <c r="C44" s="19" t="s">
        <v>182</v>
      </c>
      <c r="D44" s="12"/>
      <c r="E44" s="23"/>
      <c r="F44" s="12"/>
      <c r="G44" s="23"/>
      <c r="H44" s="12"/>
      <c r="I44" s="23"/>
      <c r="J44" s="12"/>
      <c r="K44" s="13"/>
      <c r="L44" s="13"/>
      <c r="M44" s="13"/>
      <c r="N44" s="13"/>
      <c r="O44" s="13"/>
      <c r="P44" s="15"/>
      <c r="Q44" s="15"/>
    </row>
    <row r="45" spans="1:17" x14ac:dyDescent="0.2">
      <c r="A45" s="206" t="s">
        <v>5</v>
      </c>
      <c r="B45" s="18" t="s">
        <v>87</v>
      </c>
      <c r="C45" s="19" t="s">
        <v>182</v>
      </c>
      <c r="D45" s="55">
        <v>0</v>
      </c>
      <c r="E45" s="190">
        <v>0</v>
      </c>
      <c r="F45" s="26">
        <v>1</v>
      </c>
      <c r="G45" s="93">
        <v>4.1666666666666666E-3</v>
      </c>
      <c r="H45" s="26">
        <v>1</v>
      </c>
      <c r="I45" s="93">
        <v>4.7916666666666663E-2</v>
      </c>
      <c r="J45" s="12"/>
      <c r="K45" s="13"/>
      <c r="L45" s="13"/>
      <c r="M45" s="13">
        <f t="shared" ref="M45:M47" si="4">I45+G45+E45</f>
        <v>5.2083333333333329E-2</v>
      </c>
      <c r="N45" s="13"/>
      <c r="O45" s="13"/>
      <c r="P45" s="15"/>
      <c r="Q45" s="15"/>
    </row>
    <row r="46" spans="1:17" x14ac:dyDescent="0.2">
      <c r="A46" s="206" t="s">
        <v>6</v>
      </c>
      <c r="B46" s="18" t="s">
        <v>17</v>
      </c>
      <c r="C46" s="19" t="s">
        <v>182</v>
      </c>
      <c r="D46" s="55">
        <v>0</v>
      </c>
      <c r="E46" s="190">
        <v>0</v>
      </c>
      <c r="F46" s="26">
        <v>0</v>
      </c>
      <c r="G46" s="93">
        <v>0</v>
      </c>
      <c r="H46" s="26">
        <v>1</v>
      </c>
      <c r="I46" s="93">
        <v>2.361111111111111E-2</v>
      </c>
      <c r="J46" s="12"/>
      <c r="K46" s="13"/>
      <c r="L46" s="13"/>
      <c r="M46" s="13">
        <f t="shared" si="4"/>
        <v>2.361111111111111E-2</v>
      </c>
      <c r="N46" s="13"/>
      <c r="O46" s="13"/>
      <c r="P46" s="15"/>
      <c r="Q46" s="15"/>
    </row>
    <row r="47" spans="1:17" x14ac:dyDescent="0.2">
      <c r="A47" s="206" t="s">
        <v>7</v>
      </c>
      <c r="B47" s="18" t="s">
        <v>25</v>
      </c>
      <c r="C47" s="19" t="s">
        <v>182</v>
      </c>
      <c r="D47" s="229">
        <v>1</v>
      </c>
      <c r="E47" s="227">
        <v>6.3888888888888884E-2</v>
      </c>
      <c r="F47" s="26">
        <v>2</v>
      </c>
      <c r="G47" s="93">
        <v>7.9861111111111105E-2</v>
      </c>
      <c r="H47" s="26">
        <v>0</v>
      </c>
      <c r="I47" s="93">
        <v>0</v>
      </c>
      <c r="J47" s="12"/>
      <c r="K47" s="13"/>
      <c r="L47" s="13"/>
      <c r="M47" s="13">
        <f t="shared" si="4"/>
        <v>0.14374999999999999</v>
      </c>
      <c r="N47" s="13"/>
      <c r="O47" s="13"/>
      <c r="P47" s="15"/>
      <c r="Q47" s="15"/>
    </row>
    <row r="48" spans="1:17" x14ac:dyDescent="0.2">
      <c r="A48" s="206"/>
      <c r="B48" s="18"/>
      <c r="C48" s="19"/>
      <c r="D48" s="212"/>
      <c r="E48" s="23"/>
      <c r="F48" s="28"/>
      <c r="G48" s="23"/>
      <c r="H48" s="212"/>
      <c r="I48" s="23"/>
      <c r="J48" s="12"/>
      <c r="K48" s="13"/>
      <c r="L48" s="13"/>
      <c r="M48" s="13"/>
      <c r="N48" s="13"/>
      <c r="O48" s="13"/>
      <c r="P48" s="15"/>
      <c r="Q48" s="15"/>
    </row>
    <row r="49" spans="1:17" x14ac:dyDescent="0.2">
      <c r="A49" s="9">
        <v>2</v>
      </c>
      <c r="B49" s="18" t="s">
        <v>3</v>
      </c>
      <c r="C49" s="25" t="s">
        <v>183</v>
      </c>
      <c r="D49" s="12"/>
      <c r="E49" s="23"/>
      <c r="F49" s="28"/>
      <c r="G49" s="23"/>
      <c r="H49" s="12"/>
      <c r="I49" s="23"/>
      <c r="J49" s="12"/>
      <c r="K49" s="13"/>
      <c r="L49" s="13"/>
      <c r="M49" s="13"/>
      <c r="N49" s="13"/>
      <c r="O49" s="13"/>
      <c r="P49" s="15"/>
      <c r="Q49" s="15"/>
    </row>
    <row r="50" spans="1:17" x14ac:dyDescent="0.2">
      <c r="A50" s="206"/>
      <c r="B50" s="18"/>
      <c r="C50" s="25"/>
      <c r="D50" s="12"/>
      <c r="E50" s="23"/>
      <c r="F50" s="28"/>
      <c r="G50" s="23"/>
      <c r="H50" s="12"/>
      <c r="I50" s="23"/>
      <c r="J50" s="12"/>
      <c r="K50" s="13"/>
      <c r="L50" s="13"/>
      <c r="M50" s="13"/>
      <c r="N50" s="13"/>
      <c r="O50" s="13"/>
      <c r="P50" s="15"/>
      <c r="Q50" s="15"/>
    </row>
    <row r="51" spans="1:17" x14ac:dyDescent="0.2">
      <c r="A51" s="9">
        <v>3</v>
      </c>
      <c r="B51" s="18" t="s">
        <v>11</v>
      </c>
      <c r="C51" s="25" t="s">
        <v>184</v>
      </c>
      <c r="D51" s="12"/>
      <c r="E51" s="23"/>
      <c r="F51" s="28"/>
      <c r="G51" s="23"/>
      <c r="H51" s="12"/>
      <c r="I51" s="23"/>
      <c r="J51" s="12"/>
      <c r="K51" s="13"/>
      <c r="L51" s="13"/>
      <c r="M51" s="13"/>
      <c r="N51" s="13"/>
      <c r="O51" s="13"/>
      <c r="P51" s="15"/>
      <c r="Q51" s="15"/>
    </row>
    <row r="52" spans="1:17" x14ac:dyDescent="0.2">
      <c r="A52" s="206" t="s">
        <v>5</v>
      </c>
      <c r="B52" s="223" t="s">
        <v>331</v>
      </c>
      <c r="C52" s="25" t="s">
        <v>184</v>
      </c>
      <c r="D52" s="215">
        <v>5</v>
      </c>
      <c r="E52" s="227">
        <v>0.21249999999999999</v>
      </c>
      <c r="F52" s="26">
        <v>0</v>
      </c>
      <c r="G52" s="93">
        <v>0</v>
      </c>
      <c r="H52" s="26">
        <v>1</v>
      </c>
      <c r="I52" s="93">
        <v>0.14791666666666667</v>
      </c>
      <c r="J52" s="12"/>
      <c r="K52" s="13"/>
      <c r="L52" s="13"/>
      <c r="M52" s="13"/>
      <c r="N52" s="13"/>
      <c r="O52" s="13">
        <f t="shared" ref="O52" si="5">I52+G52+E52</f>
        <v>0.36041666666666666</v>
      </c>
      <c r="P52" s="15"/>
      <c r="Q52" s="15"/>
    </row>
    <row r="53" spans="1:17" x14ac:dyDescent="0.2">
      <c r="A53" s="206" t="s">
        <v>6</v>
      </c>
      <c r="B53" s="223" t="s">
        <v>776</v>
      </c>
      <c r="C53" s="25" t="s">
        <v>184</v>
      </c>
      <c r="D53" s="215">
        <v>2</v>
      </c>
      <c r="E53" s="227">
        <v>8.7500000000000008E-2</v>
      </c>
      <c r="F53" s="26">
        <v>8</v>
      </c>
      <c r="G53" s="93">
        <v>0.53125</v>
      </c>
      <c r="H53" s="26">
        <v>1</v>
      </c>
      <c r="I53" s="93">
        <v>0.25625000000000003</v>
      </c>
      <c r="J53" s="12"/>
      <c r="K53" s="13"/>
      <c r="L53" s="13"/>
      <c r="M53" s="13"/>
      <c r="N53" s="13"/>
      <c r="O53" s="13">
        <f t="shared" ref="O53" si="6">I53+G53+E53</f>
        <v>0.87500000000000011</v>
      </c>
      <c r="P53" s="15"/>
      <c r="Q53" s="15"/>
    </row>
    <row r="54" spans="1:17" x14ac:dyDescent="0.2">
      <c r="A54" s="9"/>
      <c r="B54" s="18"/>
      <c r="C54" s="25"/>
      <c r="D54" s="12"/>
      <c r="E54" s="23"/>
      <c r="F54" s="28"/>
      <c r="G54" s="23"/>
      <c r="H54" s="12"/>
      <c r="I54" s="23"/>
      <c r="J54" s="12"/>
      <c r="K54" s="13"/>
      <c r="L54" s="13"/>
      <c r="M54" s="13"/>
      <c r="N54" s="13"/>
      <c r="O54" s="13"/>
      <c r="P54" s="15"/>
      <c r="Q54" s="15"/>
    </row>
    <row r="55" spans="1:17" ht="15" x14ac:dyDescent="0.2">
      <c r="A55" s="9"/>
      <c r="B55" s="91" t="s">
        <v>70</v>
      </c>
      <c r="C55" s="11"/>
      <c r="D55" s="12"/>
      <c r="E55" s="23"/>
      <c r="F55" s="12"/>
      <c r="G55" s="23"/>
      <c r="H55" s="12"/>
      <c r="I55" s="23"/>
      <c r="J55" s="12"/>
      <c r="K55" s="13"/>
      <c r="L55" s="13"/>
      <c r="M55" s="13"/>
      <c r="N55" s="13"/>
      <c r="O55" s="13"/>
      <c r="P55" s="15"/>
      <c r="Q55" s="15"/>
    </row>
    <row r="56" spans="1:17" x14ac:dyDescent="0.2">
      <c r="A56" s="9">
        <v>1</v>
      </c>
      <c r="B56" s="18" t="s">
        <v>18</v>
      </c>
      <c r="C56" s="19" t="s">
        <v>182</v>
      </c>
      <c r="D56" s="12"/>
      <c r="E56" s="23"/>
      <c r="F56" s="12"/>
      <c r="G56" s="23"/>
      <c r="H56" s="12"/>
      <c r="I56" s="23"/>
      <c r="J56" s="12"/>
      <c r="K56" s="13"/>
      <c r="L56" s="13"/>
      <c r="M56" s="13"/>
      <c r="N56" s="13"/>
      <c r="O56" s="13"/>
      <c r="P56" s="15"/>
      <c r="Q56" s="15"/>
    </row>
    <row r="57" spans="1:17" ht="28.5" x14ac:dyDescent="0.2">
      <c r="A57" s="206" t="s">
        <v>5</v>
      </c>
      <c r="B57" s="18" t="s">
        <v>22</v>
      </c>
      <c r="C57" s="19" t="s">
        <v>182</v>
      </c>
      <c r="D57" s="210"/>
      <c r="E57" s="211"/>
      <c r="F57" s="84"/>
      <c r="G57" s="274"/>
      <c r="H57" s="84"/>
      <c r="I57" s="274"/>
      <c r="J57" s="228" t="s">
        <v>894</v>
      </c>
      <c r="K57" s="13"/>
      <c r="L57" s="13"/>
      <c r="M57" s="13">
        <f t="shared" ref="M57:M60" si="7">I57+G57+E57</f>
        <v>0</v>
      </c>
      <c r="N57" s="13"/>
      <c r="O57" s="13"/>
      <c r="P57" s="15"/>
      <c r="Q57" s="15"/>
    </row>
    <row r="58" spans="1:17" x14ac:dyDescent="0.2">
      <c r="A58" s="206" t="s">
        <v>6</v>
      </c>
      <c r="B58" s="18" t="s">
        <v>17</v>
      </c>
      <c r="C58" s="19" t="s">
        <v>182</v>
      </c>
      <c r="D58" s="215">
        <v>1</v>
      </c>
      <c r="E58" s="227">
        <v>4.8611111111111112E-2</v>
      </c>
      <c r="F58" s="84">
        <v>0</v>
      </c>
      <c r="G58" s="274">
        <v>0</v>
      </c>
      <c r="H58" s="26">
        <v>2</v>
      </c>
      <c r="I58" s="93">
        <v>4.8611111111111112E-2</v>
      </c>
      <c r="J58" s="12"/>
      <c r="K58" s="13"/>
      <c r="L58" s="13"/>
      <c r="M58" s="13">
        <f t="shared" si="7"/>
        <v>9.7222222222222224E-2</v>
      </c>
      <c r="N58" s="13"/>
      <c r="O58" s="13"/>
      <c r="P58" s="15"/>
      <c r="Q58" s="15"/>
    </row>
    <row r="59" spans="1:17" x14ac:dyDescent="0.2">
      <c r="A59" s="206" t="s">
        <v>7</v>
      </c>
      <c r="B59" s="18" t="s">
        <v>71</v>
      </c>
      <c r="C59" s="19" t="s">
        <v>182</v>
      </c>
      <c r="D59" s="215">
        <v>1</v>
      </c>
      <c r="E59" s="227">
        <v>2.7777777777777776E-2</v>
      </c>
      <c r="F59" s="84">
        <v>0</v>
      </c>
      <c r="G59" s="274">
        <v>0</v>
      </c>
      <c r="H59" s="26">
        <v>2</v>
      </c>
      <c r="I59" s="93">
        <v>6.25E-2</v>
      </c>
      <c r="J59" s="12"/>
      <c r="K59" s="13"/>
      <c r="L59" s="13"/>
      <c r="M59" s="13">
        <f t="shared" si="7"/>
        <v>9.0277777777777776E-2</v>
      </c>
      <c r="N59" s="13"/>
      <c r="O59" s="13"/>
      <c r="P59" s="15"/>
      <c r="Q59" s="15"/>
    </row>
    <row r="60" spans="1:17" x14ac:dyDescent="0.2">
      <c r="A60" s="206" t="s">
        <v>8</v>
      </c>
      <c r="B60" s="18" t="s">
        <v>88</v>
      </c>
      <c r="C60" s="19" t="s">
        <v>182</v>
      </c>
      <c r="D60" s="215">
        <v>3</v>
      </c>
      <c r="E60" s="227">
        <v>7.2916666666666671E-2</v>
      </c>
      <c r="F60" s="84">
        <v>0</v>
      </c>
      <c r="G60" s="274">
        <v>0</v>
      </c>
      <c r="H60" s="26">
        <v>2</v>
      </c>
      <c r="I60" s="93">
        <v>3.8194444444444441E-2</v>
      </c>
      <c r="J60" s="12"/>
      <c r="K60" s="13"/>
      <c r="L60" s="13"/>
      <c r="M60" s="13">
        <f t="shared" si="7"/>
        <v>0.1111111111111111</v>
      </c>
      <c r="N60" s="13"/>
      <c r="O60" s="13"/>
      <c r="P60" s="15"/>
      <c r="Q60" s="15"/>
    </row>
    <row r="61" spans="1:17" x14ac:dyDescent="0.2">
      <c r="A61" s="206"/>
      <c r="B61" s="18"/>
      <c r="C61" s="25"/>
      <c r="D61" s="26"/>
      <c r="E61" s="27"/>
      <c r="F61" s="26"/>
      <c r="G61" s="27"/>
      <c r="H61" s="26"/>
      <c r="I61" s="27"/>
      <c r="J61" s="12"/>
      <c r="K61" s="13"/>
      <c r="L61" s="13"/>
      <c r="M61" s="13"/>
      <c r="N61" s="13"/>
      <c r="O61" s="13"/>
      <c r="P61" s="15"/>
      <c r="Q61" s="15"/>
    </row>
    <row r="62" spans="1:17" x14ac:dyDescent="0.2">
      <c r="A62" s="9">
        <v>2</v>
      </c>
      <c r="B62" s="18" t="s">
        <v>3</v>
      </c>
      <c r="C62" s="25" t="s">
        <v>183</v>
      </c>
      <c r="D62" s="12"/>
      <c r="E62" s="23"/>
      <c r="F62" s="28"/>
      <c r="G62" s="23"/>
      <c r="H62" s="12"/>
      <c r="I62" s="23"/>
      <c r="J62" s="12"/>
      <c r="K62" s="13"/>
      <c r="L62" s="13"/>
      <c r="M62" s="13"/>
      <c r="N62" s="13"/>
      <c r="O62" s="13"/>
      <c r="P62" s="15"/>
      <c r="Q62" s="15"/>
    </row>
    <row r="63" spans="1:17" x14ac:dyDescent="0.2">
      <c r="A63" s="206"/>
      <c r="B63" s="18"/>
      <c r="C63" s="25"/>
      <c r="D63" s="12"/>
      <c r="E63" s="23"/>
      <c r="F63" s="28"/>
      <c r="G63" s="23"/>
      <c r="H63" s="12"/>
      <c r="I63" s="23"/>
      <c r="J63" s="12"/>
      <c r="K63" s="13"/>
      <c r="L63" s="13"/>
      <c r="M63" s="13"/>
      <c r="N63" s="13"/>
      <c r="O63" s="13"/>
      <c r="P63" s="15"/>
      <c r="Q63" s="15"/>
    </row>
    <row r="64" spans="1:17" x14ac:dyDescent="0.2">
      <c r="A64" s="9">
        <v>3</v>
      </c>
      <c r="B64" s="18" t="s">
        <v>11</v>
      </c>
      <c r="C64" s="25" t="s">
        <v>184</v>
      </c>
      <c r="D64" s="12"/>
      <c r="E64" s="23"/>
      <c r="F64" s="28"/>
      <c r="G64" s="23"/>
      <c r="H64" s="12"/>
      <c r="I64" s="23"/>
      <c r="J64" s="12"/>
      <c r="K64" s="13"/>
      <c r="L64" s="13"/>
      <c r="M64" s="13"/>
      <c r="N64" s="13"/>
      <c r="O64" s="13"/>
      <c r="P64" s="15"/>
      <c r="Q64" s="15"/>
    </row>
    <row r="65" spans="1:17" x14ac:dyDescent="0.2">
      <c r="A65" s="206" t="s">
        <v>5</v>
      </c>
      <c r="B65" s="18" t="s">
        <v>702</v>
      </c>
      <c r="C65" s="25" t="s">
        <v>184</v>
      </c>
      <c r="D65" s="215">
        <v>0</v>
      </c>
      <c r="E65" s="211">
        <v>0</v>
      </c>
      <c r="F65" s="215">
        <v>0</v>
      </c>
      <c r="G65" s="211">
        <v>0</v>
      </c>
      <c r="H65" s="215">
        <v>0</v>
      </c>
      <c r="I65" s="211">
        <v>0</v>
      </c>
      <c r="J65" s="12"/>
      <c r="K65" s="13"/>
      <c r="L65" s="13"/>
      <c r="M65" s="13"/>
      <c r="N65" s="13"/>
      <c r="O65" s="13">
        <f t="shared" ref="O65:O67" si="8">I65+G65+E65</f>
        <v>0</v>
      </c>
      <c r="P65" s="15"/>
      <c r="Q65" s="15"/>
    </row>
    <row r="66" spans="1:17" x14ac:dyDescent="0.2">
      <c r="A66" s="206" t="s">
        <v>6</v>
      </c>
      <c r="B66" s="18" t="s">
        <v>703</v>
      </c>
      <c r="C66" s="25" t="s">
        <v>184</v>
      </c>
      <c r="D66" s="215">
        <v>0</v>
      </c>
      <c r="E66" s="211">
        <v>0</v>
      </c>
      <c r="F66" s="215">
        <v>0</v>
      </c>
      <c r="G66" s="211">
        <v>0</v>
      </c>
      <c r="H66" s="215">
        <v>0</v>
      </c>
      <c r="I66" s="211">
        <v>0</v>
      </c>
      <c r="J66" s="12"/>
      <c r="K66" s="13"/>
      <c r="L66" s="13"/>
      <c r="M66" s="13"/>
      <c r="N66" s="13"/>
      <c r="O66" s="13">
        <f t="shared" ref="O66" si="9">I66+G66+E66</f>
        <v>0</v>
      </c>
      <c r="P66" s="15"/>
      <c r="Q66" s="15"/>
    </row>
    <row r="67" spans="1:17" x14ac:dyDescent="0.2">
      <c r="A67" s="206" t="s">
        <v>7</v>
      </c>
      <c r="B67" s="18" t="s">
        <v>700</v>
      </c>
      <c r="C67" s="25" t="s">
        <v>184</v>
      </c>
      <c r="D67" s="215">
        <v>0</v>
      </c>
      <c r="E67" s="211">
        <v>0</v>
      </c>
      <c r="F67" s="215">
        <v>0</v>
      </c>
      <c r="G67" s="211">
        <v>0</v>
      </c>
      <c r="H67" s="215">
        <v>0</v>
      </c>
      <c r="I67" s="211">
        <v>0</v>
      </c>
      <c r="J67" s="12"/>
      <c r="K67" s="13"/>
      <c r="L67" s="13"/>
      <c r="M67" s="13"/>
      <c r="N67" s="13"/>
      <c r="O67" s="13">
        <f t="shared" si="8"/>
        <v>0</v>
      </c>
      <c r="P67" s="15"/>
      <c r="Q67" s="15"/>
    </row>
    <row r="68" spans="1:17" x14ac:dyDescent="0.2">
      <c r="A68" s="9"/>
      <c r="B68" s="18"/>
      <c r="C68" s="25"/>
      <c r="D68" s="12"/>
      <c r="E68" s="23"/>
      <c r="F68" s="28"/>
      <c r="G68" s="23"/>
      <c r="H68" s="12"/>
      <c r="I68" s="23"/>
      <c r="J68" s="12"/>
      <c r="K68" s="13"/>
      <c r="L68" s="13"/>
      <c r="M68" s="13"/>
      <c r="N68" s="13"/>
      <c r="O68" s="13"/>
      <c r="P68" s="15"/>
      <c r="Q68" s="15"/>
    </row>
    <row r="69" spans="1:17" ht="29.25" customHeight="1" x14ac:dyDescent="0.2">
      <c r="A69" s="206"/>
      <c r="B69" s="91" t="s">
        <v>399</v>
      </c>
      <c r="C69" s="92"/>
      <c r="D69" s="12"/>
      <c r="E69" s="23"/>
      <c r="F69" s="207"/>
      <c r="G69" s="23"/>
      <c r="H69" s="12"/>
      <c r="I69" s="23"/>
      <c r="J69" s="38"/>
      <c r="K69" s="13"/>
      <c r="L69" s="13"/>
      <c r="M69" s="13"/>
      <c r="N69" s="13"/>
      <c r="O69" s="13"/>
      <c r="P69" s="15"/>
      <c r="Q69" s="15"/>
    </row>
    <row r="70" spans="1:17" x14ac:dyDescent="0.2">
      <c r="A70" s="9">
        <v>1</v>
      </c>
      <c r="B70" s="18" t="s">
        <v>56</v>
      </c>
      <c r="C70" s="19" t="s">
        <v>56</v>
      </c>
      <c r="D70" s="12"/>
      <c r="E70" s="23"/>
      <c r="F70" s="207"/>
      <c r="G70" s="23"/>
      <c r="H70" s="12"/>
      <c r="I70" s="23"/>
      <c r="J70" s="38"/>
      <c r="K70" s="13"/>
      <c r="L70" s="13"/>
      <c r="M70" s="13"/>
      <c r="N70" s="13"/>
      <c r="O70" s="13"/>
      <c r="P70" s="15"/>
      <c r="Q70" s="15"/>
    </row>
    <row r="71" spans="1:17" x14ac:dyDescent="0.2">
      <c r="A71" s="206" t="s">
        <v>5</v>
      </c>
      <c r="B71" s="18" t="s">
        <v>81</v>
      </c>
      <c r="C71" s="19" t="s">
        <v>56</v>
      </c>
      <c r="D71" s="90">
        <v>1</v>
      </c>
      <c r="E71" s="105">
        <v>2.013888888888889E-2</v>
      </c>
      <c r="F71" s="90">
        <v>0</v>
      </c>
      <c r="G71" s="230">
        <v>0</v>
      </c>
      <c r="H71" s="90">
        <v>0</v>
      </c>
      <c r="I71" s="105">
        <v>0</v>
      </c>
      <c r="J71" s="38"/>
      <c r="K71" s="13">
        <f>I71+G71+E71</f>
        <v>2.013888888888889E-2</v>
      </c>
      <c r="L71" s="13"/>
      <c r="M71" s="13"/>
      <c r="N71" s="13"/>
      <c r="O71" s="13"/>
      <c r="P71" s="15"/>
      <c r="Q71" s="15"/>
    </row>
    <row r="72" spans="1:17" x14ac:dyDescent="0.2">
      <c r="A72" s="206" t="s">
        <v>6</v>
      </c>
      <c r="B72" s="18" t="s">
        <v>82</v>
      </c>
      <c r="C72" s="19" t="s">
        <v>56</v>
      </c>
      <c r="D72" s="90">
        <v>0</v>
      </c>
      <c r="E72" s="105">
        <v>0</v>
      </c>
      <c r="F72" s="90">
        <v>0</v>
      </c>
      <c r="G72" s="230">
        <v>0</v>
      </c>
      <c r="H72" s="90">
        <v>0</v>
      </c>
      <c r="I72" s="105">
        <v>0</v>
      </c>
      <c r="J72" s="38"/>
      <c r="K72" s="13">
        <f t="shared" ref="K72:K73" si="10">I72+G72+E72</f>
        <v>0</v>
      </c>
      <c r="L72" s="13"/>
      <c r="M72" s="13"/>
      <c r="N72" s="13"/>
      <c r="O72" s="13"/>
      <c r="P72" s="15"/>
      <c r="Q72" s="15"/>
    </row>
    <row r="73" spans="1:17" x14ac:dyDescent="0.2">
      <c r="A73" s="206" t="s">
        <v>7</v>
      </c>
      <c r="B73" s="18" t="s">
        <v>292</v>
      </c>
      <c r="C73" s="19" t="s">
        <v>56</v>
      </c>
      <c r="D73" s="90">
        <v>1</v>
      </c>
      <c r="E73" s="105">
        <v>7.2222222222222229E-2</v>
      </c>
      <c r="F73" s="90">
        <v>0</v>
      </c>
      <c r="G73" s="230">
        <v>0</v>
      </c>
      <c r="H73" s="90">
        <v>2</v>
      </c>
      <c r="I73" s="105">
        <v>0.5083333333333333</v>
      </c>
      <c r="J73" s="38"/>
      <c r="K73" s="13">
        <f t="shared" si="10"/>
        <v>0.58055555555555549</v>
      </c>
      <c r="L73" s="13"/>
      <c r="M73" s="13"/>
      <c r="N73" s="13"/>
      <c r="O73" s="13"/>
      <c r="P73" s="15"/>
      <c r="Q73" s="15"/>
    </row>
    <row r="74" spans="1:17" x14ac:dyDescent="0.2">
      <c r="A74" s="206"/>
      <c r="B74" s="18"/>
      <c r="C74" s="25"/>
      <c r="D74" s="26"/>
      <c r="E74" s="23"/>
      <c r="F74" s="207"/>
      <c r="G74" s="23"/>
      <c r="H74" s="26"/>
      <c r="I74" s="23"/>
      <c r="J74" s="38"/>
      <c r="K74" s="13"/>
      <c r="L74" s="13"/>
      <c r="M74" s="13"/>
      <c r="N74" s="13"/>
      <c r="O74" s="13"/>
      <c r="P74" s="15"/>
      <c r="Q74" s="15"/>
    </row>
    <row r="75" spans="1:17" x14ac:dyDescent="0.2">
      <c r="A75" s="9">
        <v>2</v>
      </c>
      <c r="B75" s="18" t="s">
        <v>32</v>
      </c>
      <c r="C75" s="25" t="s">
        <v>58</v>
      </c>
      <c r="D75" s="26"/>
      <c r="E75" s="23"/>
      <c r="F75" s="12"/>
      <c r="G75" s="23"/>
      <c r="H75" s="26"/>
      <c r="I75" s="23"/>
      <c r="J75" s="38"/>
      <c r="K75" s="13"/>
      <c r="L75" s="13"/>
      <c r="M75" s="13"/>
      <c r="N75" s="13"/>
      <c r="O75" s="13"/>
      <c r="P75" s="15"/>
      <c r="Q75" s="15"/>
    </row>
    <row r="76" spans="1:17" x14ac:dyDescent="0.2">
      <c r="A76" s="206" t="s">
        <v>5</v>
      </c>
      <c r="B76" s="18" t="s">
        <v>33</v>
      </c>
      <c r="C76" s="25" t="s">
        <v>58</v>
      </c>
      <c r="D76" s="90">
        <v>3</v>
      </c>
      <c r="E76" s="105">
        <v>0.3576388888888889</v>
      </c>
      <c r="F76" s="90">
        <v>0</v>
      </c>
      <c r="G76" s="230">
        <v>0</v>
      </c>
      <c r="H76" s="90">
        <v>4</v>
      </c>
      <c r="I76" s="105">
        <v>0.90763888888888899</v>
      </c>
      <c r="J76" s="231"/>
      <c r="K76" s="13"/>
      <c r="L76" s="220">
        <f t="shared" ref="L76:L77" si="11">I76+G76+E76</f>
        <v>1.2652777777777779</v>
      </c>
      <c r="M76" s="13"/>
      <c r="N76" s="13"/>
      <c r="O76" s="13"/>
      <c r="P76" s="15"/>
      <c r="Q76" s="15"/>
    </row>
    <row r="77" spans="1:17" x14ac:dyDescent="0.2">
      <c r="A77" s="206" t="s">
        <v>5</v>
      </c>
      <c r="B77" s="18" t="s">
        <v>34</v>
      </c>
      <c r="C77" s="25" t="s">
        <v>58</v>
      </c>
      <c r="D77" s="90">
        <v>0</v>
      </c>
      <c r="E77" s="105">
        <v>0</v>
      </c>
      <c r="F77" s="90">
        <v>1</v>
      </c>
      <c r="G77" s="230">
        <v>0.30972222222222223</v>
      </c>
      <c r="H77" s="90">
        <v>1</v>
      </c>
      <c r="I77" s="105">
        <v>8.7500000000000008E-2</v>
      </c>
      <c r="J77" s="231"/>
      <c r="K77" s="13"/>
      <c r="L77" s="220">
        <f t="shared" si="11"/>
        <v>0.39722222222222225</v>
      </c>
      <c r="M77" s="13"/>
      <c r="N77" s="13"/>
      <c r="O77" s="13"/>
      <c r="P77" s="15"/>
      <c r="Q77" s="15"/>
    </row>
    <row r="78" spans="1:17" x14ac:dyDescent="0.2">
      <c r="A78" s="206"/>
      <c r="B78" s="18"/>
      <c r="C78" s="25"/>
      <c r="D78" s="26"/>
      <c r="E78" s="23"/>
      <c r="F78" s="9"/>
      <c r="G78" s="23"/>
      <c r="H78" s="26"/>
      <c r="I78" s="23"/>
      <c r="J78" s="232"/>
      <c r="K78" s="13"/>
      <c r="L78" s="220"/>
      <c r="M78" s="13"/>
      <c r="N78" s="13"/>
      <c r="O78" s="13"/>
      <c r="P78" s="15"/>
      <c r="Q78" s="15"/>
    </row>
    <row r="79" spans="1:17" x14ac:dyDescent="0.2">
      <c r="A79" s="9">
        <v>3</v>
      </c>
      <c r="B79" s="18" t="s">
        <v>18</v>
      </c>
      <c r="C79" s="19" t="s">
        <v>182</v>
      </c>
      <c r="D79" s="26"/>
      <c r="E79" s="23"/>
      <c r="F79" s="12"/>
      <c r="G79" s="23"/>
      <c r="H79" s="26"/>
      <c r="I79" s="23"/>
      <c r="J79" s="38"/>
      <c r="K79" s="13"/>
      <c r="L79" s="13"/>
      <c r="M79" s="13"/>
      <c r="N79" s="13"/>
      <c r="O79" s="13"/>
      <c r="P79" s="15"/>
      <c r="Q79" s="15"/>
    </row>
    <row r="80" spans="1:17" x14ac:dyDescent="0.2">
      <c r="A80" s="206" t="s">
        <v>5</v>
      </c>
      <c r="B80" s="18" t="s">
        <v>22</v>
      </c>
      <c r="C80" s="19" t="s">
        <v>182</v>
      </c>
      <c r="D80" s="90">
        <v>1</v>
      </c>
      <c r="E80" s="105">
        <v>1</v>
      </c>
      <c r="F80" s="90">
        <v>0</v>
      </c>
      <c r="G80" s="230">
        <v>0</v>
      </c>
      <c r="H80" s="90">
        <v>5</v>
      </c>
      <c r="I80" s="105">
        <v>0.32916666666666666</v>
      </c>
      <c r="J80" s="38"/>
      <c r="K80" s="13"/>
      <c r="L80" s="13"/>
      <c r="M80" s="13">
        <f>I80+G80+E80</f>
        <v>1.3291666666666666</v>
      </c>
      <c r="N80" s="13"/>
      <c r="O80" s="13"/>
      <c r="P80" s="15"/>
      <c r="Q80" s="15"/>
    </row>
    <row r="81" spans="1:17" x14ac:dyDescent="0.2">
      <c r="A81" s="206" t="s">
        <v>6</v>
      </c>
      <c r="B81" s="18" t="s">
        <v>79</v>
      </c>
      <c r="C81" s="19" t="s">
        <v>182</v>
      </c>
      <c r="D81" s="90">
        <v>1</v>
      </c>
      <c r="E81" s="105">
        <v>5.9027777777777783E-2</v>
      </c>
      <c r="F81" s="90">
        <v>0</v>
      </c>
      <c r="G81" s="230">
        <v>0</v>
      </c>
      <c r="H81" s="90">
        <v>1</v>
      </c>
      <c r="I81" s="105">
        <v>0.21597222222222223</v>
      </c>
      <c r="J81" s="38"/>
      <c r="K81" s="13"/>
      <c r="L81" s="13"/>
      <c r="M81" s="13">
        <f>I81+G81+E81</f>
        <v>0.27500000000000002</v>
      </c>
      <c r="N81" s="13"/>
      <c r="O81" s="13"/>
      <c r="P81" s="15"/>
      <c r="Q81" s="15"/>
    </row>
    <row r="82" spans="1:17" x14ac:dyDescent="0.2">
      <c r="A82" s="206"/>
      <c r="B82" s="18"/>
      <c r="C82" s="19"/>
      <c r="D82" s="26"/>
      <c r="E82" s="221"/>
      <c r="F82" s="228"/>
      <c r="G82" s="221"/>
      <c r="H82" s="26"/>
      <c r="I82" s="221"/>
      <c r="J82" s="38"/>
      <c r="K82" s="13"/>
      <c r="L82" s="13"/>
      <c r="M82" s="13"/>
      <c r="N82" s="13"/>
      <c r="O82" s="13"/>
      <c r="P82" s="15"/>
      <c r="Q82" s="15"/>
    </row>
    <row r="83" spans="1:17" x14ac:dyDescent="0.2">
      <c r="A83" s="9">
        <v>4</v>
      </c>
      <c r="B83" s="18" t="s">
        <v>3</v>
      </c>
      <c r="C83" s="25" t="s">
        <v>183</v>
      </c>
      <c r="D83" s="9"/>
      <c r="E83" s="23"/>
      <c r="F83" s="12"/>
      <c r="G83" s="23"/>
      <c r="H83" s="9"/>
      <c r="I83" s="23"/>
      <c r="J83" s="38"/>
      <c r="K83" s="13"/>
      <c r="L83" s="13"/>
      <c r="M83" s="13"/>
      <c r="N83" s="13"/>
      <c r="O83" s="13"/>
      <c r="P83" s="15"/>
      <c r="Q83" s="15"/>
    </row>
    <row r="84" spans="1:17" x14ac:dyDescent="0.2">
      <c r="A84" s="206" t="s">
        <v>5</v>
      </c>
      <c r="B84" s="18" t="s">
        <v>769</v>
      </c>
      <c r="C84" s="25" t="s">
        <v>183</v>
      </c>
      <c r="D84" s="9">
        <v>0</v>
      </c>
      <c r="E84" s="23">
        <v>0</v>
      </c>
      <c r="F84" s="9">
        <v>0</v>
      </c>
      <c r="G84" s="23">
        <v>0</v>
      </c>
      <c r="H84" s="9">
        <v>0</v>
      </c>
      <c r="I84" s="23">
        <v>0</v>
      </c>
      <c r="J84" s="38"/>
      <c r="K84" s="13"/>
      <c r="L84" s="13"/>
      <c r="M84" s="13"/>
      <c r="N84" s="13">
        <f>E84+G84+I84</f>
        <v>0</v>
      </c>
      <c r="O84" s="13"/>
      <c r="P84" s="15"/>
      <c r="Q84" s="15"/>
    </row>
    <row r="85" spans="1:17" x14ac:dyDescent="0.2">
      <c r="A85" s="206" t="s">
        <v>6</v>
      </c>
      <c r="B85" s="18" t="s">
        <v>770</v>
      </c>
      <c r="C85" s="25" t="s">
        <v>183</v>
      </c>
      <c r="D85" s="9">
        <v>0</v>
      </c>
      <c r="E85" s="23">
        <v>0</v>
      </c>
      <c r="F85" s="9">
        <v>0</v>
      </c>
      <c r="G85" s="23">
        <v>0</v>
      </c>
      <c r="H85" s="9">
        <v>0</v>
      </c>
      <c r="I85" s="23">
        <v>0</v>
      </c>
      <c r="J85" s="38"/>
      <c r="K85" s="13"/>
      <c r="L85" s="13"/>
      <c r="M85" s="13"/>
      <c r="N85" s="13">
        <f>E85+G85+I85</f>
        <v>0</v>
      </c>
      <c r="O85" s="13"/>
      <c r="P85" s="15"/>
      <c r="Q85" s="15"/>
    </row>
    <row r="86" spans="1:17" x14ac:dyDescent="0.2">
      <c r="A86" s="206" t="s">
        <v>7</v>
      </c>
      <c r="B86" s="18" t="s">
        <v>771</v>
      </c>
      <c r="C86" s="25" t="s">
        <v>183</v>
      </c>
      <c r="D86" s="9">
        <v>0</v>
      </c>
      <c r="E86" s="23">
        <v>0</v>
      </c>
      <c r="F86" s="9">
        <v>0</v>
      </c>
      <c r="G86" s="23">
        <v>0</v>
      </c>
      <c r="H86" s="9">
        <v>0</v>
      </c>
      <c r="I86" s="23">
        <v>0</v>
      </c>
      <c r="J86" s="38"/>
      <c r="K86" s="13"/>
      <c r="L86" s="13"/>
      <c r="M86" s="13"/>
      <c r="N86" s="13">
        <f>E86+G86+I86</f>
        <v>0</v>
      </c>
      <c r="O86" s="13"/>
      <c r="P86" s="15"/>
      <c r="Q86" s="15"/>
    </row>
    <row r="87" spans="1:17" x14ac:dyDescent="0.2">
      <c r="A87" s="206" t="s">
        <v>8</v>
      </c>
      <c r="B87" s="18" t="s">
        <v>772</v>
      </c>
      <c r="C87" s="25" t="s">
        <v>183</v>
      </c>
      <c r="D87" s="9">
        <v>0</v>
      </c>
      <c r="E87" s="23">
        <v>0</v>
      </c>
      <c r="F87" s="9">
        <v>0</v>
      </c>
      <c r="G87" s="23">
        <v>0</v>
      </c>
      <c r="H87" s="9">
        <v>0</v>
      </c>
      <c r="I87" s="23">
        <v>0</v>
      </c>
      <c r="J87" s="38"/>
      <c r="K87" s="13"/>
      <c r="L87" s="13"/>
      <c r="M87" s="13"/>
      <c r="N87" s="13">
        <f>E87+G87+I87</f>
        <v>0</v>
      </c>
      <c r="O87" s="13"/>
      <c r="P87" s="15"/>
      <c r="Q87" s="15"/>
    </row>
    <row r="88" spans="1:17" x14ac:dyDescent="0.2">
      <c r="A88" s="206" t="s">
        <v>9</v>
      </c>
      <c r="B88" s="18" t="s">
        <v>773</v>
      </c>
      <c r="C88" s="25" t="s">
        <v>183</v>
      </c>
      <c r="D88" s="9">
        <v>0</v>
      </c>
      <c r="E88" s="23">
        <v>0</v>
      </c>
      <c r="F88" s="9">
        <v>0</v>
      </c>
      <c r="G88" s="23">
        <v>0</v>
      </c>
      <c r="H88" s="9">
        <v>0</v>
      </c>
      <c r="I88" s="23">
        <v>0</v>
      </c>
      <c r="J88" s="38"/>
      <c r="K88" s="13"/>
      <c r="L88" s="13"/>
      <c r="M88" s="13"/>
      <c r="N88" s="13">
        <f>E88+G88+I88</f>
        <v>0</v>
      </c>
      <c r="O88" s="13"/>
      <c r="P88" s="15"/>
      <c r="Q88" s="15"/>
    </row>
    <row r="89" spans="1:17" x14ac:dyDescent="0.2">
      <c r="A89" s="206"/>
      <c r="B89" s="18"/>
      <c r="C89" s="25"/>
      <c r="D89" s="12"/>
      <c r="E89" s="23"/>
      <c r="F89" s="12"/>
      <c r="G89" s="23"/>
      <c r="H89" s="12"/>
      <c r="I89" s="23"/>
      <c r="J89" s="38"/>
      <c r="K89" s="13"/>
      <c r="L89" s="13"/>
      <c r="M89" s="13"/>
      <c r="N89" s="13"/>
      <c r="O89" s="13"/>
      <c r="P89" s="15"/>
      <c r="Q89" s="15"/>
    </row>
    <row r="90" spans="1:17" x14ac:dyDescent="0.2">
      <c r="A90" s="9">
        <v>5</v>
      </c>
      <c r="B90" s="18" t="s">
        <v>4</v>
      </c>
      <c r="C90" s="25" t="s">
        <v>184</v>
      </c>
      <c r="D90" s="12"/>
      <c r="E90" s="23"/>
      <c r="F90" s="12"/>
      <c r="G90" s="23"/>
      <c r="H90" s="12"/>
      <c r="I90" s="23"/>
      <c r="J90" s="38"/>
      <c r="K90" s="13"/>
      <c r="L90" s="13"/>
      <c r="M90" s="13"/>
      <c r="N90" s="13"/>
      <c r="O90" s="13"/>
      <c r="P90" s="15"/>
      <c r="Q90" s="15"/>
    </row>
    <row r="91" spans="1:17" x14ac:dyDescent="0.2">
      <c r="A91" s="206" t="s">
        <v>5</v>
      </c>
      <c r="B91" s="233" t="s">
        <v>698</v>
      </c>
      <c r="C91" s="25" t="s">
        <v>184</v>
      </c>
      <c r="D91" s="90">
        <v>1</v>
      </c>
      <c r="E91" s="234">
        <v>4.7222222222222221E-2</v>
      </c>
      <c r="F91" s="90">
        <v>1</v>
      </c>
      <c r="G91" s="273">
        <v>0.10694444444444444</v>
      </c>
      <c r="H91" s="90">
        <v>2</v>
      </c>
      <c r="I91" s="273">
        <v>4.770833333333333</v>
      </c>
      <c r="J91" s="38"/>
      <c r="K91" s="13"/>
      <c r="L91" s="13"/>
      <c r="M91" s="13"/>
      <c r="N91" s="13"/>
      <c r="O91" s="13">
        <f t="shared" ref="O91:O92" si="12">I91+G91+E91</f>
        <v>4.9249999999999998</v>
      </c>
      <c r="P91" s="15"/>
      <c r="Q91" s="15"/>
    </row>
    <row r="92" spans="1:17" x14ac:dyDescent="0.2">
      <c r="A92" s="206" t="s">
        <v>6</v>
      </c>
      <c r="B92" s="233" t="s">
        <v>699</v>
      </c>
      <c r="C92" s="25" t="s">
        <v>184</v>
      </c>
      <c r="D92" s="90">
        <v>0</v>
      </c>
      <c r="E92" s="234">
        <v>0</v>
      </c>
      <c r="F92" s="90">
        <v>0</v>
      </c>
      <c r="G92" s="273">
        <v>0</v>
      </c>
      <c r="H92" s="90">
        <v>1</v>
      </c>
      <c r="I92" s="273">
        <v>8.0395833333333329</v>
      </c>
      <c r="J92" s="38"/>
      <c r="K92" s="13"/>
      <c r="L92" s="13"/>
      <c r="M92" s="13"/>
      <c r="N92" s="13"/>
      <c r="O92" s="13">
        <f t="shared" si="12"/>
        <v>8.0395833333333329</v>
      </c>
      <c r="P92" s="15"/>
      <c r="Q92" s="15"/>
    </row>
    <row r="93" spans="1:17" x14ac:dyDescent="0.2">
      <c r="A93" s="206" t="s">
        <v>7</v>
      </c>
      <c r="B93" s="233" t="s">
        <v>701</v>
      </c>
      <c r="C93" s="25" t="s">
        <v>184</v>
      </c>
      <c r="D93" s="90">
        <v>1</v>
      </c>
      <c r="E93" s="234">
        <v>0.41944444444444445</v>
      </c>
      <c r="F93" s="90">
        <v>0</v>
      </c>
      <c r="G93" s="273">
        <v>0</v>
      </c>
      <c r="H93" s="90">
        <v>2</v>
      </c>
      <c r="I93" s="273">
        <v>0.22569444444444445</v>
      </c>
      <c r="J93" s="38"/>
      <c r="K93" s="13"/>
      <c r="L93" s="13"/>
      <c r="M93" s="13"/>
      <c r="N93" s="13"/>
      <c r="O93" s="13">
        <f>I93+G93+E93</f>
        <v>0.64513888888888893</v>
      </c>
      <c r="P93" s="15"/>
      <c r="Q93" s="15"/>
    </row>
    <row r="94" spans="1:17" x14ac:dyDescent="0.2">
      <c r="A94" s="235"/>
      <c r="B94" s="233"/>
      <c r="C94" s="25"/>
      <c r="D94" s="228"/>
      <c r="E94" s="192"/>
      <c r="F94" s="228"/>
      <c r="G94" s="192"/>
      <c r="H94" s="228"/>
      <c r="I94" s="192"/>
      <c r="J94" s="38"/>
      <c r="K94" s="13"/>
      <c r="L94" s="13"/>
      <c r="M94" s="13"/>
      <c r="N94" s="13"/>
      <c r="O94" s="13"/>
      <c r="P94" s="15"/>
      <c r="Q94" s="15"/>
    </row>
    <row r="95" spans="1:17" ht="15" x14ac:dyDescent="0.2">
      <c r="A95" s="206"/>
      <c r="B95" s="91" t="s">
        <v>78</v>
      </c>
      <c r="C95" s="92"/>
      <c r="D95" s="12"/>
      <c r="E95" s="23"/>
      <c r="F95" s="207"/>
      <c r="G95" s="23"/>
      <c r="H95" s="12"/>
      <c r="I95" s="23"/>
      <c r="J95" s="12"/>
      <c r="K95" s="13"/>
      <c r="L95" s="13"/>
      <c r="M95" s="13"/>
      <c r="N95" s="13"/>
      <c r="O95" s="13"/>
      <c r="P95" s="15"/>
      <c r="Q95" s="15"/>
    </row>
    <row r="96" spans="1:17" x14ac:dyDescent="0.2">
      <c r="A96" s="9">
        <v>1</v>
      </c>
      <c r="B96" s="18" t="s">
        <v>18</v>
      </c>
      <c r="C96" s="19" t="s">
        <v>182</v>
      </c>
      <c r="D96" s="12"/>
      <c r="E96" s="23"/>
      <c r="F96" s="9"/>
      <c r="G96" s="23"/>
      <c r="H96" s="12"/>
      <c r="I96" s="23"/>
      <c r="J96" s="12"/>
      <c r="K96" s="13"/>
      <c r="L96" s="13"/>
      <c r="M96" s="13"/>
      <c r="N96" s="13"/>
      <c r="O96" s="13"/>
      <c r="P96" s="15"/>
      <c r="Q96" s="15"/>
    </row>
    <row r="97" spans="1:17" x14ac:dyDescent="0.2">
      <c r="A97" s="206" t="s">
        <v>5</v>
      </c>
      <c r="B97" s="18" t="s">
        <v>22</v>
      </c>
      <c r="C97" s="236" t="s">
        <v>182</v>
      </c>
      <c r="D97" s="215">
        <v>4</v>
      </c>
      <c r="E97" s="237">
        <v>2.2618055555555556</v>
      </c>
      <c r="F97" s="26">
        <v>5</v>
      </c>
      <c r="G97" s="93">
        <v>0.65416666666666667</v>
      </c>
      <c r="H97" s="26">
        <v>2</v>
      </c>
      <c r="I97" s="93">
        <v>0.11944444444444445</v>
      </c>
      <c r="J97" s="12"/>
      <c r="K97" s="13"/>
      <c r="L97" s="13"/>
      <c r="M97" s="13">
        <f t="shared" ref="M97:M100" si="13">I97+G97+E97</f>
        <v>3.0354166666666669</v>
      </c>
      <c r="N97" s="13"/>
      <c r="O97" s="13"/>
      <c r="P97" s="15"/>
      <c r="Q97" s="15"/>
    </row>
    <row r="98" spans="1:17" ht="28.5" x14ac:dyDescent="0.2">
      <c r="A98" s="206" t="s">
        <v>889</v>
      </c>
      <c r="B98" s="18" t="s">
        <v>79</v>
      </c>
      <c r="C98" s="19" t="s">
        <v>182</v>
      </c>
      <c r="D98" s="215">
        <v>4</v>
      </c>
      <c r="E98" s="237">
        <v>0.1451388888888889</v>
      </c>
      <c r="F98" s="26">
        <v>0</v>
      </c>
      <c r="G98" s="274">
        <v>0</v>
      </c>
      <c r="H98" s="26"/>
      <c r="I98" s="93"/>
      <c r="J98" s="83" t="s">
        <v>890</v>
      </c>
      <c r="K98" s="13"/>
      <c r="L98" s="13"/>
      <c r="M98" s="13">
        <f t="shared" si="13"/>
        <v>0.1451388888888889</v>
      </c>
      <c r="N98" s="13"/>
      <c r="O98" s="13"/>
      <c r="P98" s="15"/>
      <c r="Q98" s="15"/>
    </row>
    <row r="99" spans="1:17" ht="42.75" x14ac:dyDescent="0.2">
      <c r="A99" s="206" t="s">
        <v>888</v>
      </c>
      <c r="B99" s="18" t="s">
        <v>17</v>
      </c>
      <c r="C99" s="19" t="s">
        <v>182</v>
      </c>
      <c r="D99" s="215"/>
      <c r="E99" s="237"/>
      <c r="F99" s="26"/>
      <c r="G99" s="274"/>
      <c r="H99" s="26">
        <v>2</v>
      </c>
      <c r="I99" s="93">
        <v>4.9305555555555554E-2</v>
      </c>
      <c r="J99" s="83" t="s">
        <v>891</v>
      </c>
      <c r="K99" s="13"/>
      <c r="L99" s="13"/>
      <c r="M99" s="13">
        <f t="shared" ref="M99" si="14">I99+G99+E99</f>
        <v>4.9305555555555554E-2</v>
      </c>
      <c r="N99" s="13"/>
      <c r="O99" s="13"/>
      <c r="P99" s="15"/>
      <c r="Q99" s="15"/>
    </row>
    <row r="100" spans="1:17" x14ac:dyDescent="0.2">
      <c r="A100" s="206" t="s">
        <v>7</v>
      </c>
      <c r="B100" s="18" t="s">
        <v>71</v>
      </c>
      <c r="C100" s="19" t="s">
        <v>182</v>
      </c>
      <c r="D100" s="215">
        <v>4</v>
      </c>
      <c r="E100" s="237">
        <v>0.11944444444444445</v>
      </c>
      <c r="F100" s="26">
        <v>0</v>
      </c>
      <c r="G100" s="274">
        <v>0</v>
      </c>
      <c r="H100" s="26">
        <v>2</v>
      </c>
      <c r="I100" s="93">
        <v>7.1527777777777787E-2</v>
      </c>
      <c r="J100" s="12"/>
      <c r="K100" s="13"/>
      <c r="L100" s="13"/>
      <c r="M100" s="13">
        <f t="shared" si="13"/>
        <v>0.19097222222222224</v>
      </c>
      <c r="N100" s="13"/>
      <c r="O100" s="13"/>
      <c r="P100" s="15"/>
      <c r="Q100" s="15"/>
    </row>
    <row r="101" spans="1:17" x14ac:dyDescent="0.2">
      <c r="A101" s="206"/>
      <c r="B101" s="18"/>
      <c r="C101" s="25"/>
      <c r="D101" s="12"/>
      <c r="E101" s="23"/>
      <c r="F101" s="238"/>
      <c r="G101" s="23"/>
      <c r="H101" s="12"/>
      <c r="I101" s="23"/>
      <c r="J101" s="12"/>
      <c r="K101" s="13"/>
      <c r="L101" s="13"/>
      <c r="M101" s="13"/>
      <c r="N101" s="13"/>
      <c r="O101" s="13"/>
      <c r="P101" s="15"/>
      <c r="Q101" s="15"/>
    </row>
    <row r="102" spans="1:17" x14ac:dyDescent="0.2">
      <c r="A102" s="9">
        <v>2</v>
      </c>
      <c r="B102" s="18" t="s">
        <v>3</v>
      </c>
      <c r="C102" s="25" t="s">
        <v>183</v>
      </c>
      <c r="D102" s="12"/>
      <c r="E102" s="23"/>
      <c r="F102" s="238"/>
      <c r="G102" s="23"/>
      <c r="H102" s="12"/>
      <c r="I102" s="23"/>
      <c r="J102" s="12"/>
      <c r="K102" s="13"/>
      <c r="L102" s="13"/>
      <c r="M102" s="13"/>
      <c r="N102" s="13"/>
      <c r="O102" s="13"/>
      <c r="P102" s="15"/>
      <c r="Q102" s="15"/>
    </row>
    <row r="103" spans="1:17" x14ac:dyDescent="0.2">
      <c r="A103" s="9"/>
      <c r="B103" s="18"/>
      <c r="C103" s="25"/>
      <c r="D103" s="12"/>
      <c r="E103" s="23"/>
      <c r="F103" s="207"/>
      <c r="G103" s="23"/>
      <c r="H103" s="12"/>
      <c r="I103" s="23"/>
      <c r="J103" s="12"/>
      <c r="K103" s="13"/>
      <c r="L103" s="13"/>
      <c r="M103" s="13"/>
      <c r="N103" s="13"/>
      <c r="O103" s="13"/>
      <c r="P103" s="15"/>
      <c r="Q103" s="15"/>
    </row>
    <row r="104" spans="1:17" x14ac:dyDescent="0.2">
      <c r="A104" s="9">
        <v>3</v>
      </c>
      <c r="B104" s="18" t="s">
        <v>4</v>
      </c>
      <c r="C104" s="25" t="s">
        <v>184</v>
      </c>
      <c r="D104" s="12"/>
      <c r="E104" s="23"/>
      <c r="F104" s="238"/>
      <c r="G104" s="23"/>
      <c r="H104" s="12"/>
      <c r="I104" s="23"/>
      <c r="J104" s="12"/>
      <c r="K104" s="13"/>
      <c r="L104" s="13"/>
      <c r="M104" s="13"/>
      <c r="N104" s="13"/>
      <c r="O104" s="13"/>
      <c r="P104" s="15"/>
      <c r="Q104" s="15"/>
    </row>
    <row r="105" spans="1:17" x14ac:dyDescent="0.2">
      <c r="A105" s="206" t="s">
        <v>5</v>
      </c>
      <c r="B105" s="239" t="s">
        <v>207</v>
      </c>
      <c r="C105" s="25" t="s">
        <v>184</v>
      </c>
      <c r="D105" s="215">
        <v>1</v>
      </c>
      <c r="E105" s="237">
        <v>1.5972222222222221E-2</v>
      </c>
      <c r="F105" s="26">
        <v>1</v>
      </c>
      <c r="G105" s="274">
        <v>7.8472222222222221E-2</v>
      </c>
      <c r="H105" s="26">
        <v>3</v>
      </c>
      <c r="I105" s="93">
        <v>0.71319444444444446</v>
      </c>
      <c r="J105" s="12"/>
      <c r="K105" s="13"/>
      <c r="L105" s="13"/>
      <c r="M105" s="13"/>
      <c r="N105" s="13"/>
      <c r="O105" s="13">
        <f t="shared" ref="O105" si="15">I105+G105+E105</f>
        <v>0.80763888888888902</v>
      </c>
      <c r="P105" s="15"/>
      <c r="Q105" s="15"/>
    </row>
    <row r="106" spans="1:17" ht="28.5" x14ac:dyDescent="0.2">
      <c r="A106" s="206" t="s">
        <v>6</v>
      </c>
      <c r="B106" s="24" t="s">
        <v>893</v>
      </c>
      <c r="C106" s="25" t="s">
        <v>184</v>
      </c>
      <c r="D106" s="26"/>
      <c r="E106" s="27"/>
      <c r="F106" s="26"/>
      <c r="G106" s="27"/>
      <c r="H106" s="26">
        <v>0</v>
      </c>
      <c r="I106" s="27">
        <v>0</v>
      </c>
      <c r="J106" s="83" t="s">
        <v>892</v>
      </c>
      <c r="K106" s="13"/>
      <c r="L106" s="13"/>
      <c r="M106" s="13"/>
      <c r="N106" s="13"/>
      <c r="O106" s="13">
        <f t="shared" ref="O106" si="16">I106+G106+E106</f>
        <v>0</v>
      </c>
      <c r="P106" s="15"/>
      <c r="Q106" s="15"/>
    </row>
    <row r="107" spans="1:17" x14ac:dyDescent="0.2">
      <c r="A107" s="206"/>
      <c r="B107" s="18"/>
      <c r="C107" s="25"/>
      <c r="D107" s="12"/>
      <c r="E107" s="219"/>
      <c r="F107" s="238"/>
      <c r="G107" s="219"/>
      <c r="H107" s="12"/>
      <c r="I107" s="219"/>
      <c r="J107" s="12"/>
      <c r="K107" s="13"/>
      <c r="L107" s="13"/>
      <c r="M107" s="13"/>
      <c r="N107" s="13"/>
      <c r="O107" s="13"/>
      <c r="P107" s="15"/>
      <c r="Q107" s="15"/>
    </row>
    <row r="108" spans="1:17" ht="15" x14ac:dyDescent="0.2">
      <c r="A108" s="9"/>
      <c r="B108" s="91" t="s">
        <v>75</v>
      </c>
      <c r="C108" s="19"/>
      <c r="D108" s="12"/>
      <c r="E108" s="23"/>
      <c r="F108" s="12"/>
      <c r="G108" s="23"/>
      <c r="H108" s="12"/>
      <c r="I108" s="23"/>
      <c r="J108" s="12"/>
      <c r="K108" s="13"/>
      <c r="L108" s="13"/>
      <c r="M108" s="13"/>
      <c r="N108" s="13"/>
      <c r="O108" s="13"/>
      <c r="P108" s="15"/>
      <c r="Q108" s="15"/>
    </row>
    <row r="109" spans="1:17" x14ac:dyDescent="0.2">
      <c r="A109" s="9">
        <v>1</v>
      </c>
      <c r="B109" s="18" t="s">
        <v>18</v>
      </c>
      <c r="C109" s="19" t="s">
        <v>182</v>
      </c>
      <c r="D109" s="238"/>
      <c r="E109" s="23"/>
      <c r="F109" s="238"/>
      <c r="G109" s="23"/>
      <c r="H109" s="238"/>
      <c r="I109" s="23"/>
      <c r="J109" s="12"/>
      <c r="K109" s="13"/>
      <c r="L109" s="13"/>
      <c r="M109" s="13">
        <f t="shared" ref="M109:M112" si="17">I109+G109+E109</f>
        <v>0</v>
      </c>
      <c r="N109" s="13"/>
      <c r="O109" s="13"/>
      <c r="P109" s="15"/>
      <c r="Q109" s="15"/>
    </row>
    <row r="110" spans="1:17" x14ac:dyDescent="0.2">
      <c r="A110" s="206" t="s">
        <v>5</v>
      </c>
      <c r="B110" s="18" t="s">
        <v>22</v>
      </c>
      <c r="C110" s="19" t="s">
        <v>182</v>
      </c>
      <c r="D110" s="26">
        <v>0</v>
      </c>
      <c r="E110" s="27">
        <v>0</v>
      </c>
      <c r="F110" s="26">
        <v>0</v>
      </c>
      <c r="G110" s="27">
        <v>0</v>
      </c>
      <c r="H110" s="26">
        <v>0</v>
      </c>
      <c r="I110" s="27">
        <v>0</v>
      </c>
      <c r="J110" s="8"/>
      <c r="K110" s="13"/>
      <c r="L110" s="13"/>
      <c r="M110" s="13">
        <f t="shared" si="17"/>
        <v>0</v>
      </c>
      <c r="N110" s="13"/>
      <c r="O110" s="13"/>
      <c r="P110" s="15"/>
      <c r="Q110" s="15"/>
    </row>
    <row r="111" spans="1:17" x14ac:dyDescent="0.2">
      <c r="A111" s="206" t="s">
        <v>6</v>
      </c>
      <c r="B111" s="18" t="s">
        <v>17</v>
      </c>
      <c r="C111" s="19" t="s">
        <v>182</v>
      </c>
      <c r="D111" s="26">
        <v>0</v>
      </c>
      <c r="E111" s="27">
        <v>0</v>
      </c>
      <c r="F111" s="26">
        <v>0</v>
      </c>
      <c r="G111" s="27">
        <v>0</v>
      </c>
      <c r="H111" s="26">
        <v>0</v>
      </c>
      <c r="I111" s="27">
        <v>0</v>
      </c>
      <c r="J111" s="12"/>
      <c r="K111" s="13"/>
      <c r="L111" s="13"/>
      <c r="M111" s="13">
        <f t="shared" si="17"/>
        <v>0</v>
      </c>
      <c r="N111" s="13"/>
      <c r="O111" s="13"/>
      <c r="P111" s="15"/>
      <c r="Q111" s="15"/>
    </row>
    <row r="112" spans="1:17" x14ac:dyDescent="0.2">
      <c r="A112" s="206" t="s">
        <v>7</v>
      </c>
      <c r="B112" s="18" t="s">
        <v>71</v>
      </c>
      <c r="C112" s="19" t="s">
        <v>182</v>
      </c>
      <c r="D112" s="26">
        <v>0</v>
      </c>
      <c r="E112" s="27">
        <v>0</v>
      </c>
      <c r="F112" s="26">
        <v>0</v>
      </c>
      <c r="G112" s="27">
        <v>0</v>
      </c>
      <c r="H112" s="26">
        <v>0</v>
      </c>
      <c r="I112" s="27">
        <v>0</v>
      </c>
      <c r="J112" s="12"/>
      <c r="K112" s="13"/>
      <c r="L112" s="13"/>
      <c r="M112" s="13">
        <f t="shared" si="17"/>
        <v>0</v>
      </c>
      <c r="N112" s="13"/>
      <c r="O112" s="13"/>
      <c r="P112" s="15"/>
      <c r="Q112" s="15"/>
    </row>
    <row r="113" spans="1:17" x14ac:dyDescent="0.2">
      <c r="A113" s="206"/>
      <c r="B113" s="18"/>
      <c r="C113" s="25"/>
      <c r="D113" s="12"/>
      <c r="E113" s="23"/>
      <c r="F113" s="207"/>
      <c r="G113" s="23"/>
      <c r="H113" s="12"/>
      <c r="I113" s="23"/>
      <c r="J113" s="12"/>
      <c r="K113" s="13"/>
      <c r="L113" s="13"/>
      <c r="M113" s="13"/>
      <c r="N113" s="13"/>
      <c r="O113" s="13"/>
      <c r="P113" s="15"/>
      <c r="Q113" s="15"/>
    </row>
    <row r="114" spans="1:17" x14ac:dyDescent="0.2">
      <c r="A114" s="9">
        <v>2</v>
      </c>
      <c r="B114" s="18" t="s">
        <v>3</v>
      </c>
      <c r="C114" s="25" t="s">
        <v>183</v>
      </c>
      <c r="D114" s="26">
        <v>0</v>
      </c>
      <c r="E114" s="27">
        <v>0</v>
      </c>
      <c r="F114" s="26">
        <v>0</v>
      </c>
      <c r="G114" s="27">
        <v>0</v>
      </c>
      <c r="H114" s="26">
        <v>0</v>
      </c>
      <c r="I114" s="27">
        <v>0</v>
      </c>
      <c r="J114" s="12"/>
      <c r="K114" s="13"/>
      <c r="L114" s="13"/>
      <c r="M114" s="13"/>
      <c r="N114" s="13">
        <f>E114+G114+I114</f>
        <v>0</v>
      </c>
      <c r="O114" s="13"/>
      <c r="P114" s="15"/>
      <c r="Q114" s="15"/>
    </row>
    <row r="115" spans="1:17" x14ac:dyDescent="0.2">
      <c r="A115" s="9"/>
      <c r="B115" s="18"/>
      <c r="C115" s="25"/>
      <c r="D115" s="12"/>
      <c r="E115" s="23"/>
      <c r="F115" s="28"/>
      <c r="G115" s="23"/>
      <c r="H115" s="12"/>
      <c r="I115" s="23"/>
      <c r="J115" s="12"/>
      <c r="K115" s="13"/>
      <c r="L115" s="13"/>
      <c r="M115" s="13"/>
      <c r="N115" s="13"/>
      <c r="O115" s="13"/>
      <c r="P115" s="15"/>
      <c r="Q115" s="15"/>
    </row>
    <row r="116" spans="1:17" x14ac:dyDescent="0.2">
      <c r="A116" s="9">
        <v>3</v>
      </c>
      <c r="B116" s="18" t="s">
        <v>4</v>
      </c>
      <c r="C116" s="25" t="s">
        <v>184</v>
      </c>
      <c r="D116" s="12"/>
      <c r="E116" s="23"/>
      <c r="F116" s="240"/>
      <c r="G116" s="23"/>
      <c r="H116" s="12"/>
      <c r="I116" s="23"/>
      <c r="J116" s="12"/>
      <c r="K116" s="13"/>
      <c r="L116" s="13"/>
      <c r="M116" s="13"/>
      <c r="N116" s="13"/>
      <c r="O116" s="13"/>
      <c r="P116" s="15"/>
      <c r="Q116" s="15"/>
    </row>
    <row r="117" spans="1:17" x14ac:dyDescent="0.2">
      <c r="A117" s="206"/>
      <c r="B117" s="226"/>
      <c r="C117" s="25"/>
      <c r="D117" s="12"/>
      <c r="E117" s="23"/>
      <c r="F117" s="26"/>
      <c r="G117" s="23"/>
      <c r="H117" s="12"/>
      <c r="I117" s="23"/>
      <c r="J117" s="12"/>
      <c r="K117" s="13"/>
      <c r="L117" s="13"/>
      <c r="M117" s="13"/>
      <c r="N117" s="13"/>
      <c r="O117" s="13"/>
      <c r="P117" s="15"/>
      <c r="Q117" s="15"/>
    </row>
    <row r="118" spans="1:17" ht="15" x14ac:dyDescent="0.2">
      <c r="A118" s="9"/>
      <c r="B118" s="91" t="s">
        <v>73</v>
      </c>
      <c r="C118" s="92"/>
      <c r="D118" s="12"/>
      <c r="E118" s="23"/>
      <c r="F118" s="12"/>
      <c r="G118" s="23"/>
      <c r="H118" s="12"/>
      <c r="I118" s="23"/>
      <c r="J118" s="12"/>
      <c r="K118" s="13"/>
      <c r="L118" s="13"/>
      <c r="M118" s="13"/>
      <c r="N118" s="13"/>
      <c r="O118" s="13"/>
      <c r="P118" s="15"/>
      <c r="Q118" s="15"/>
    </row>
    <row r="119" spans="1:17" x14ac:dyDescent="0.2">
      <c r="A119" s="9">
        <v>1</v>
      </c>
      <c r="B119" s="18" t="s">
        <v>18</v>
      </c>
      <c r="C119" s="19" t="s">
        <v>182</v>
      </c>
      <c r="D119" s="79"/>
      <c r="E119" s="23"/>
      <c r="F119" s="79"/>
      <c r="G119" s="23"/>
      <c r="H119" s="79"/>
      <c r="I119" s="23"/>
      <c r="J119" s="12"/>
      <c r="K119" s="13"/>
      <c r="L119" s="13"/>
      <c r="M119" s="13"/>
      <c r="N119" s="13"/>
      <c r="O119" s="13"/>
      <c r="P119" s="15"/>
      <c r="Q119" s="15"/>
    </row>
    <row r="120" spans="1:17" x14ac:dyDescent="0.2">
      <c r="A120" s="206" t="s">
        <v>5</v>
      </c>
      <c r="B120" s="18" t="s">
        <v>22</v>
      </c>
      <c r="C120" s="19" t="s">
        <v>182</v>
      </c>
      <c r="D120" s="26">
        <v>0</v>
      </c>
      <c r="E120" s="27">
        <v>0</v>
      </c>
      <c r="F120" s="26">
        <v>0</v>
      </c>
      <c r="G120" s="27">
        <v>0</v>
      </c>
      <c r="H120" s="26">
        <v>0</v>
      </c>
      <c r="I120" s="27">
        <v>0</v>
      </c>
      <c r="J120" s="12"/>
      <c r="K120" s="13"/>
      <c r="L120" s="13"/>
      <c r="M120" s="13">
        <f t="shared" ref="M120:M122" si="18">I120+G120+E120</f>
        <v>0</v>
      </c>
      <c r="N120" s="13"/>
      <c r="O120" s="13"/>
      <c r="P120" s="15"/>
      <c r="Q120" s="15"/>
    </row>
    <row r="121" spans="1:17" x14ac:dyDescent="0.2">
      <c r="A121" s="206" t="s">
        <v>6</v>
      </c>
      <c r="B121" s="18" t="s">
        <v>17</v>
      </c>
      <c r="C121" s="19" t="s">
        <v>182</v>
      </c>
      <c r="D121" s="26">
        <v>0</v>
      </c>
      <c r="E121" s="27">
        <v>0</v>
      </c>
      <c r="F121" s="26">
        <v>0</v>
      </c>
      <c r="G121" s="27">
        <v>0</v>
      </c>
      <c r="H121" s="26">
        <v>0</v>
      </c>
      <c r="I121" s="27">
        <v>0</v>
      </c>
      <c r="J121" s="12"/>
      <c r="K121" s="13"/>
      <c r="L121" s="13"/>
      <c r="M121" s="13">
        <f t="shared" si="18"/>
        <v>0</v>
      </c>
      <c r="N121" s="13"/>
      <c r="O121" s="13"/>
      <c r="P121" s="15"/>
      <c r="Q121" s="15"/>
    </row>
    <row r="122" spans="1:17" x14ac:dyDescent="0.2">
      <c r="A122" s="206" t="s">
        <v>7</v>
      </c>
      <c r="B122" s="18" t="s">
        <v>71</v>
      </c>
      <c r="C122" s="19" t="s">
        <v>182</v>
      </c>
      <c r="D122" s="26">
        <v>0</v>
      </c>
      <c r="E122" s="27">
        <v>0</v>
      </c>
      <c r="F122" s="26">
        <v>0</v>
      </c>
      <c r="G122" s="27">
        <v>0</v>
      </c>
      <c r="H122" s="26">
        <v>0</v>
      </c>
      <c r="I122" s="27">
        <v>0</v>
      </c>
      <c r="J122" s="12"/>
      <c r="K122" s="13"/>
      <c r="L122" s="13"/>
      <c r="M122" s="13">
        <f t="shared" si="18"/>
        <v>0</v>
      </c>
      <c r="N122" s="13"/>
      <c r="O122" s="13"/>
      <c r="P122" s="15"/>
      <c r="Q122" s="15"/>
    </row>
    <row r="123" spans="1:17" x14ac:dyDescent="0.2">
      <c r="A123" s="206"/>
      <c r="B123" s="18"/>
      <c r="C123" s="25"/>
      <c r="D123" s="26"/>
      <c r="E123" s="23"/>
      <c r="F123" s="26"/>
      <c r="G123" s="23"/>
      <c r="H123" s="26"/>
      <c r="I123" s="23"/>
      <c r="J123" s="12"/>
      <c r="K123" s="13"/>
      <c r="L123" s="13"/>
      <c r="M123" s="13"/>
      <c r="N123" s="13"/>
      <c r="O123" s="13"/>
      <c r="P123" s="15"/>
      <c r="Q123" s="15"/>
    </row>
    <row r="124" spans="1:17" x14ac:dyDescent="0.2">
      <c r="A124" s="9">
        <v>2</v>
      </c>
      <c r="B124" s="18" t="s">
        <v>3</v>
      </c>
      <c r="C124" s="25" t="s">
        <v>183</v>
      </c>
      <c r="D124" s="26"/>
      <c r="E124" s="23"/>
      <c r="F124" s="26"/>
      <c r="G124" s="23"/>
      <c r="H124" s="26"/>
      <c r="I124" s="23"/>
      <c r="J124" s="12"/>
      <c r="K124" s="13"/>
      <c r="L124" s="13"/>
      <c r="M124" s="13"/>
      <c r="N124" s="13"/>
      <c r="O124" s="13"/>
      <c r="P124" s="15"/>
      <c r="Q124" s="15"/>
    </row>
    <row r="125" spans="1:17" x14ac:dyDescent="0.2">
      <c r="A125" s="9"/>
      <c r="B125" s="18"/>
      <c r="C125" s="25"/>
      <c r="D125" s="26"/>
      <c r="E125" s="23"/>
      <c r="F125" s="26"/>
      <c r="G125" s="23"/>
      <c r="H125" s="26"/>
      <c r="I125" s="23"/>
      <c r="J125" s="12"/>
      <c r="K125" s="13"/>
      <c r="L125" s="13"/>
      <c r="M125" s="13"/>
      <c r="N125" s="13"/>
      <c r="O125" s="13"/>
      <c r="P125" s="15"/>
      <c r="Q125" s="15"/>
    </row>
    <row r="126" spans="1:17" x14ac:dyDescent="0.2">
      <c r="A126" s="9">
        <v>3</v>
      </c>
      <c r="B126" s="18" t="s">
        <v>4</v>
      </c>
      <c r="C126" s="25" t="s">
        <v>184</v>
      </c>
      <c r="D126" s="26"/>
      <c r="E126" s="23"/>
      <c r="F126" s="26"/>
      <c r="G126" s="23"/>
      <c r="H126" s="26"/>
      <c r="I126" s="23"/>
      <c r="J126" s="12"/>
      <c r="K126" s="13"/>
      <c r="L126" s="13"/>
      <c r="M126" s="13"/>
      <c r="N126" s="13"/>
      <c r="O126" s="13"/>
      <c r="P126" s="15"/>
      <c r="Q126" s="15"/>
    </row>
    <row r="127" spans="1:17" x14ac:dyDescent="0.2">
      <c r="A127" s="206" t="s">
        <v>5</v>
      </c>
      <c r="B127" s="226" t="s">
        <v>293</v>
      </c>
      <c r="C127" s="25" t="s">
        <v>184</v>
      </c>
      <c r="D127" s="26">
        <v>0</v>
      </c>
      <c r="E127" s="27">
        <v>0</v>
      </c>
      <c r="F127" s="228">
        <v>1</v>
      </c>
      <c r="G127" s="27">
        <v>2.8703703703703708E-3</v>
      </c>
      <c r="H127" s="26">
        <v>0</v>
      </c>
      <c r="I127" s="27">
        <v>0</v>
      </c>
      <c r="J127" s="12"/>
      <c r="K127" s="13"/>
      <c r="L127" s="13"/>
      <c r="M127" s="13"/>
      <c r="N127" s="13"/>
      <c r="O127" s="13">
        <f t="shared" ref="O127:O129" si="19">I127+G127+E127</f>
        <v>2.8703703703703708E-3</v>
      </c>
      <c r="P127" s="15"/>
      <c r="Q127" s="15"/>
    </row>
    <row r="128" spans="1:17" x14ac:dyDescent="0.2">
      <c r="A128" s="206" t="s">
        <v>6</v>
      </c>
      <c r="B128" s="226" t="s">
        <v>294</v>
      </c>
      <c r="C128" s="25" t="s">
        <v>184</v>
      </c>
      <c r="D128" s="241">
        <v>1</v>
      </c>
      <c r="E128" s="242">
        <v>0.91041666666666665</v>
      </c>
      <c r="F128" s="26">
        <v>0</v>
      </c>
      <c r="G128" s="27">
        <v>0</v>
      </c>
      <c r="H128" s="26">
        <v>1</v>
      </c>
      <c r="I128" s="27">
        <v>0.11041666666666666</v>
      </c>
      <c r="J128" s="12"/>
      <c r="K128" s="13"/>
      <c r="L128" s="13"/>
      <c r="M128" s="13"/>
      <c r="N128" s="13"/>
      <c r="O128" s="13">
        <f t="shared" si="19"/>
        <v>1.0208333333333333</v>
      </c>
      <c r="P128" s="15"/>
      <c r="Q128" s="15"/>
    </row>
    <row r="129" spans="1:17" x14ac:dyDescent="0.2">
      <c r="A129" s="206" t="s">
        <v>7</v>
      </c>
      <c r="B129" s="226" t="s">
        <v>295</v>
      </c>
      <c r="C129" s="25" t="s">
        <v>184</v>
      </c>
      <c r="D129" s="26">
        <v>0</v>
      </c>
      <c r="E129" s="27">
        <v>0</v>
      </c>
      <c r="F129" s="26">
        <v>0</v>
      </c>
      <c r="G129" s="27">
        <v>0</v>
      </c>
      <c r="H129" s="26">
        <v>1</v>
      </c>
      <c r="I129" s="27">
        <v>1.0416666666666666E-2</v>
      </c>
      <c r="J129" s="12"/>
      <c r="K129" s="13"/>
      <c r="L129" s="13"/>
      <c r="M129" s="13"/>
      <c r="N129" s="13"/>
      <c r="O129" s="13">
        <f t="shared" si="19"/>
        <v>1.0416666666666666E-2</v>
      </c>
      <c r="P129" s="15"/>
      <c r="Q129" s="15"/>
    </row>
    <row r="130" spans="1:17" x14ac:dyDescent="0.2">
      <c r="A130" s="9"/>
      <c r="B130" s="18"/>
      <c r="C130" s="25"/>
      <c r="D130" s="12"/>
      <c r="E130" s="23"/>
      <c r="F130" s="26"/>
      <c r="G130" s="23"/>
      <c r="H130" s="12"/>
      <c r="I130" s="23"/>
      <c r="J130" s="12"/>
      <c r="K130" s="13"/>
      <c r="L130" s="13"/>
      <c r="M130" s="13"/>
      <c r="N130" s="13"/>
      <c r="O130" s="13"/>
      <c r="P130" s="15"/>
      <c r="Q130" s="15"/>
    </row>
    <row r="131" spans="1:17" ht="15" x14ac:dyDescent="0.2">
      <c r="A131" s="9"/>
      <c r="B131" s="91" t="s">
        <v>386</v>
      </c>
      <c r="C131" s="19"/>
      <c r="D131" s="12"/>
      <c r="E131" s="23"/>
      <c r="F131" s="12"/>
      <c r="G131" s="23"/>
      <c r="H131" s="12"/>
      <c r="I131" s="23"/>
      <c r="J131" s="12"/>
      <c r="K131" s="13"/>
      <c r="L131" s="13"/>
      <c r="M131" s="13"/>
      <c r="N131" s="13"/>
      <c r="O131" s="13"/>
      <c r="P131" s="15"/>
      <c r="Q131" s="15"/>
    </row>
    <row r="132" spans="1:17" x14ac:dyDescent="0.2">
      <c r="A132" s="9">
        <v>1</v>
      </c>
      <c r="B132" s="18" t="s">
        <v>18</v>
      </c>
      <c r="C132" s="19" t="s">
        <v>182</v>
      </c>
      <c r="D132" s="238"/>
      <c r="E132" s="23"/>
      <c r="F132" s="238"/>
      <c r="G132" s="23"/>
      <c r="H132" s="238"/>
      <c r="I132" s="23"/>
      <c r="J132" s="12"/>
      <c r="K132" s="13"/>
      <c r="L132" s="13"/>
      <c r="M132" s="13">
        <f t="shared" ref="M132:M133" si="20">I132+G132+E132</f>
        <v>0</v>
      </c>
      <c r="N132" s="13"/>
      <c r="O132" s="13"/>
      <c r="P132" s="15"/>
      <c r="Q132" s="15"/>
    </row>
    <row r="133" spans="1:17" x14ac:dyDescent="0.2">
      <c r="A133" s="206" t="s">
        <v>5</v>
      </c>
      <c r="B133" s="18" t="s">
        <v>24</v>
      </c>
      <c r="C133" s="19" t="s">
        <v>182</v>
      </c>
      <c r="D133" s="26">
        <v>0</v>
      </c>
      <c r="E133" s="27">
        <v>0</v>
      </c>
      <c r="F133" s="26">
        <v>0</v>
      </c>
      <c r="G133" s="27">
        <v>0</v>
      </c>
      <c r="H133" s="79">
        <v>2</v>
      </c>
      <c r="I133" s="41">
        <v>4.8611111111111112E-2</v>
      </c>
      <c r="J133" s="8"/>
      <c r="K133" s="13"/>
      <c r="L133" s="13"/>
      <c r="M133" s="13">
        <f t="shared" si="20"/>
        <v>4.8611111111111112E-2</v>
      </c>
      <c r="N133" s="13"/>
      <c r="O133" s="13"/>
      <c r="P133" s="15"/>
      <c r="Q133" s="15"/>
    </row>
    <row r="134" spans="1:17" x14ac:dyDescent="0.2">
      <c r="A134" s="206" t="s">
        <v>6</v>
      </c>
      <c r="B134" s="18" t="s">
        <v>79</v>
      </c>
      <c r="C134" s="19" t="s">
        <v>182</v>
      </c>
      <c r="D134" s="26">
        <v>2</v>
      </c>
      <c r="E134" s="93">
        <v>1.1805555555555555E-2</v>
      </c>
      <c r="F134" s="241">
        <v>0</v>
      </c>
      <c r="G134" s="275">
        <v>0</v>
      </c>
      <c r="H134" s="241">
        <v>0</v>
      </c>
      <c r="I134" s="275">
        <v>0</v>
      </c>
      <c r="J134" s="8"/>
      <c r="K134" s="13"/>
      <c r="L134" s="13"/>
      <c r="M134" s="13">
        <f t="shared" ref="M134" si="21">I134+G134+E134</f>
        <v>1.1805555555555555E-2</v>
      </c>
      <c r="N134" s="13"/>
      <c r="O134" s="13"/>
      <c r="P134" s="15"/>
      <c r="Q134" s="15"/>
    </row>
    <row r="135" spans="1:17" x14ac:dyDescent="0.2">
      <c r="A135" s="206"/>
      <c r="B135" s="18"/>
      <c r="C135" s="25"/>
      <c r="D135" s="12"/>
      <c r="E135" s="23"/>
      <c r="F135" s="207"/>
      <c r="G135" s="23"/>
      <c r="H135" s="12"/>
      <c r="I135" s="23"/>
      <c r="J135" s="12"/>
      <c r="K135" s="13"/>
      <c r="L135" s="13"/>
      <c r="M135" s="13"/>
      <c r="N135" s="13"/>
      <c r="O135" s="13"/>
      <c r="P135" s="15"/>
      <c r="Q135" s="15"/>
    </row>
    <row r="136" spans="1:17" x14ac:dyDescent="0.2">
      <c r="A136" s="9">
        <v>2</v>
      </c>
      <c r="B136" s="18" t="s">
        <v>3</v>
      </c>
      <c r="C136" s="25" t="s">
        <v>183</v>
      </c>
      <c r="D136" s="12"/>
      <c r="E136" s="23"/>
      <c r="F136" s="207"/>
      <c r="G136" s="23"/>
      <c r="H136" s="12"/>
      <c r="I136" s="23"/>
      <c r="J136" s="12"/>
      <c r="K136" s="13"/>
      <c r="L136" s="13"/>
      <c r="M136" s="13"/>
      <c r="N136" s="13"/>
      <c r="O136" s="13"/>
      <c r="P136" s="15"/>
      <c r="Q136" s="15"/>
    </row>
    <row r="137" spans="1:17" x14ac:dyDescent="0.2">
      <c r="A137" s="9"/>
      <c r="B137" s="18"/>
      <c r="C137" s="25"/>
      <c r="D137" s="12"/>
      <c r="E137" s="23"/>
      <c r="F137" s="28"/>
      <c r="G137" s="23"/>
      <c r="H137" s="12"/>
      <c r="I137" s="23"/>
      <c r="J137" s="12"/>
      <c r="K137" s="13"/>
      <c r="L137" s="13"/>
      <c r="M137" s="13"/>
      <c r="N137" s="13"/>
      <c r="O137" s="13"/>
      <c r="P137" s="15"/>
      <c r="Q137" s="15"/>
    </row>
    <row r="138" spans="1:17" x14ac:dyDescent="0.2">
      <c r="A138" s="9">
        <v>3</v>
      </c>
      <c r="B138" s="18" t="s">
        <v>4</v>
      </c>
      <c r="C138" s="25" t="s">
        <v>184</v>
      </c>
      <c r="D138" s="12"/>
      <c r="E138" s="23"/>
      <c r="F138" s="240"/>
      <c r="G138" s="23"/>
      <c r="H138" s="12"/>
      <c r="I138" s="23"/>
      <c r="J138" s="12"/>
      <c r="K138" s="13"/>
      <c r="L138" s="13"/>
      <c r="M138" s="13"/>
      <c r="N138" s="13"/>
      <c r="O138" s="13"/>
      <c r="P138" s="15"/>
      <c r="Q138" s="15"/>
    </row>
    <row r="139" spans="1:17" x14ac:dyDescent="0.2">
      <c r="A139" s="206"/>
      <c r="B139" s="226"/>
      <c r="C139" s="25"/>
      <c r="D139" s="12"/>
      <c r="E139" s="23"/>
      <c r="F139" s="26"/>
      <c r="G139" s="23"/>
      <c r="H139" s="12"/>
      <c r="I139" s="23"/>
      <c r="J139" s="12"/>
      <c r="K139" s="13"/>
      <c r="L139" s="13"/>
      <c r="M139" s="13"/>
      <c r="N139" s="13"/>
      <c r="O139" s="13"/>
      <c r="P139" s="15"/>
      <c r="Q139" s="15"/>
    </row>
    <row r="140" spans="1:17" s="139" customFormat="1" ht="15" x14ac:dyDescent="0.2">
      <c r="A140" s="243"/>
      <c r="B140" s="244" t="s">
        <v>224</v>
      </c>
      <c r="C140" s="245"/>
      <c r="D140" s="125"/>
      <c r="E140" s="187"/>
      <c r="F140" s="246"/>
      <c r="G140" s="187"/>
      <c r="H140" s="125"/>
      <c r="I140" s="187"/>
      <c r="J140" s="246"/>
      <c r="K140" s="247"/>
      <c r="L140" s="247"/>
      <c r="M140" s="247"/>
      <c r="N140" s="247"/>
      <c r="O140" s="247"/>
      <c r="P140" s="248"/>
      <c r="Q140" s="248"/>
    </row>
    <row r="141" spans="1:17" x14ac:dyDescent="0.2">
      <c r="A141" s="9">
        <v>1</v>
      </c>
      <c r="B141" s="18" t="s">
        <v>32</v>
      </c>
      <c r="C141" s="25" t="s">
        <v>58</v>
      </c>
      <c r="D141" s="79"/>
      <c r="E141" s="23"/>
      <c r="F141" s="79"/>
      <c r="G141" s="23"/>
      <c r="H141" s="79"/>
      <c r="I141" s="23"/>
      <c r="J141" s="12"/>
      <c r="K141" s="13"/>
      <c r="L141" s="220"/>
      <c r="M141" s="13"/>
      <c r="N141" s="13"/>
      <c r="O141" s="13"/>
      <c r="P141" s="15"/>
      <c r="Q141" s="15"/>
    </row>
    <row r="142" spans="1:17" x14ac:dyDescent="0.2">
      <c r="A142" s="206" t="s">
        <v>5</v>
      </c>
      <c r="B142" s="18" t="s">
        <v>94</v>
      </c>
      <c r="C142" s="25" t="s">
        <v>58</v>
      </c>
      <c r="D142" s="26">
        <v>0</v>
      </c>
      <c r="E142" s="27">
        <v>0</v>
      </c>
      <c r="F142" s="26">
        <v>0</v>
      </c>
      <c r="G142" s="27">
        <v>0</v>
      </c>
      <c r="H142" s="26">
        <v>0</v>
      </c>
      <c r="I142" s="27">
        <v>0</v>
      </c>
      <c r="J142" s="12"/>
      <c r="K142" s="13"/>
      <c r="L142" s="220">
        <f t="shared" ref="L142:L143" si="22">I142+G142+E142</f>
        <v>0</v>
      </c>
      <c r="M142" s="13"/>
      <c r="N142" s="13"/>
      <c r="O142" s="13"/>
      <c r="P142" s="15"/>
      <c r="Q142" s="15"/>
    </row>
    <row r="143" spans="1:17" x14ac:dyDescent="0.2">
      <c r="A143" s="206" t="s">
        <v>6</v>
      </c>
      <c r="B143" s="18" t="s">
        <v>64</v>
      </c>
      <c r="C143" s="25" t="s">
        <v>58</v>
      </c>
      <c r="D143" s="26">
        <v>0</v>
      </c>
      <c r="E143" s="27">
        <v>0</v>
      </c>
      <c r="F143" s="26">
        <v>0</v>
      </c>
      <c r="G143" s="27">
        <v>0</v>
      </c>
      <c r="H143" s="26">
        <v>0</v>
      </c>
      <c r="I143" s="27">
        <v>0</v>
      </c>
      <c r="J143" s="12"/>
      <c r="K143" s="13"/>
      <c r="L143" s="220">
        <f t="shared" si="22"/>
        <v>0</v>
      </c>
      <c r="M143" s="13"/>
      <c r="N143" s="13"/>
      <c r="O143" s="13"/>
      <c r="P143" s="15"/>
      <c r="Q143" s="15"/>
    </row>
    <row r="144" spans="1:17" x14ac:dyDescent="0.2">
      <c r="A144" s="9"/>
      <c r="B144" s="18"/>
      <c r="C144" s="19"/>
      <c r="D144" s="12"/>
      <c r="E144" s="23"/>
      <c r="F144" s="12"/>
      <c r="G144" s="23"/>
      <c r="H144" s="12"/>
      <c r="I144" s="23"/>
      <c r="J144" s="12"/>
      <c r="K144" s="13"/>
      <c r="L144" s="220"/>
      <c r="M144" s="13"/>
      <c r="N144" s="13"/>
      <c r="O144" s="13"/>
      <c r="P144" s="15"/>
      <c r="Q144" s="15"/>
    </row>
    <row r="145" spans="1:17" x14ac:dyDescent="0.2">
      <c r="A145" s="9">
        <v>2</v>
      </c>
      <c r="B145" s="18" t="s">
        <v>18</v>
      </c>
      <c r="C145" s="19" t="s">
        <v>182</v>
      </c>
      <c r="D145" s="26"/>
      <c r="E145" s="27"/>
      <c r="F145" s="26"/>
      <c r="G145" s="27"/>
      <c r="H145" s="26"/>
      <c r="I145" s="27"/>
      <c r="J145" s="12"/>
      <c r="K145" s="13"/>
      <c r="L145" s="13"/>
      <c r="M145" s="13"/>
      <c r="N145" s="13"/>
      <c r="O145" s="13"/>
      <c r="P145" s="15"/>
      <c r="Q145" s="15"/>
    </row>
    <row r="146" spans="1:17" x14ac:dyDescent="0.2">
      <c r="A146" s="206" t="s">
        <v>5</v>
      </c>
      <c r="B146" s="18" t="s">
        <v>24</v>
      </c>
      <c r="C146" s="19" t="s">
        <v>182</v>
      </c>
      <c r="D146" s="249">
        <v>2</v>
      </c>
      <c r="E146" s="250">
        <v>2.4999999999999998E-2</v>
      </c>
      <c r="F146" s="228">
        <v>0</v>
      </c>
      <c r="G146" s="221">
        <v>0</v>
      </c>
      <c r="H146" s="228">
        <v>1</v>
      </c>
      <c r="I146" s="221">
        <v>4.1666666666666666E-3</v>
      </c>
      <c r="J146" s="12"/>
      <c r="K146" s="13"/>
      <c r="L146" s="13"/>
      <c r="M146" s="13">
        <f t="shared" ref="M146:M147" si="23">I146+G146+E146</f>
        <v>2.9166666666666664E-2</v>
      </c>
      <c r="N146" s="13"/>
      <c r="O146" s="13"/>
      <c r="P146" s="15"/>
      <c r="Q146" s="15"/>
    </row>
    <row r="147" spans="1:17" x14ac:dyDescent="0.2">
      <c r="A147" s="206" t="s">
        <v>6</v>
      </c>
      <c r="B147" s="18" t="s">
        <v>79</v>
      </c>
      <c r="C147" s="19" t="s">
        <v>182</v>
      </c>
      <c r="D147" s="249">
        <v>2</v>
      </c>
      <c r="E147" s="250">
        <v>0.14583333333333334</v>
      </c>
      <c r="F147" s="228">
        <v>0</v>
      </c>
      <c r="G147" s="221">
        <v>0</v>
      </c>
      <c r="H147" s="228">
        <v>2</v>
      </c>
      <c r="I147" s="221">
        <v>7.4999999999999997E-2</v>
      </c>
      <c r="J147" s="12"/>
      <c r="K147" s="13"/>
      <c r="L147" s="13"/>
      <c r="M147" s="13">
        <f t="shared" si="23"/>
        <v>0.22083333333333333</v>
      </c>
      <c r="N147" s="13"/>
      <c r="O147" s="13"/>
      <c r="P147" s="15"/>
      <c r="Q147" s="15"/>
    </row>
    <row r="148" spans="1:17" x14ac:dyDescent="0.2">
      <c r="A148" s="206"/>
      <c r="B148" s="18"/>
      <c r="C148" s="25"/>
      <c r="D148" s="26"/>
      <c r="E148" s="26"/>
      <c r="F148" s="27"/>
      <c r="G148" s="27"/>
      <c r="H148" s="26"/>
      <c r="I148" s="26"/>
      <c r="J148" s="12"/>
      <c r="K148" s="13"/>
      <c r="L148" s="13"/>
      <c r="M148" s="13"/>
      <c r="N148" s="13"/>
      <c r="O148" s="13"/>
      <c r="P148" s="15"/>
      <c r="Q148" s="15"/>
    </row>
    <row r="149" spans="1:17" x14ac:dyDescent="0.2">
      <c r="A149" s="9">
        <v>2</v>
      </c>
      <c r="B149" s="18" t="s">
        <v>3</v>
      </c>
      <c r="C149" s="25" t="s">
        <v>183</v>
      </c>
      <c r="D149" s="12"/>
      <c r="E149" s="23"/>
      <c r="F149" s="28"/>
      <c r="G149" s="23"/>
      <c r="H149" s="12"/>
      <c r="I149" s="23"/>
      <c r="J149" s="12"/>
      <c r="K149" s="13"/>
      <c r="L149" s="13"/>
      <c r="M149" s="13"/>
      <c r="N149" s="13"/>
      <c r="O149" s="13"/>
      <c r="P149" s="15"/>
      <c r="Q149" s="15"/>
    </row>
    <row r="150" spans="1:17" x14ac:dyDescent="0.2">
      <c r="A150" s="9"/>
      <c r="B150" s="18"/>
      <c r="C150" s="25"/>
      <c r="D150" s="12"/>
      <c r="E150" s="23"/>
      <c r="F150" s="28"/>
      <c r="G150" s="23"/>
      <c r="H150" s="12"/>
      <c r="I150" s="23"/>
      <c r="J150" s="12"/>
      <c r="K150" s="13"/>
      <c r="L150" s="13"/>
      <c r="M150" s="13"/>
      <c r="N150" s="13"/>
      <c r="O150" s="13"/>
      <c r="P150" s="15"/>
      <c r="Q150" s="15"/>
    </row>
    <row r="151" spans="1:17" x14ac:dyDescent="0.2">
      <c r="A151" s="9">
        <v>3</v>
      </c>
      <c r="B151" s="18" t="s">
        <v>4</v>
      </c>
      <c r="C151" s="25" t="s">
        <v>184</v>
      </c>
      <c r="D151" s="79"/>
      <c r="E151" s="27"/>
      <c r="F151" s="79"/>
      <c r="G151" s="27"/>
      <c r="H151" s="79"/>
      <c r="I151" s="27"/>
      <c r="J151" s="12"/>
      <c r="K151" s="13"/>
      <c r="L151" s="13"/>
      <c r="M151" s="13"/>
      <c r="N151" s="13"/>
      <c r="O151" s="13"/>
      <c r="P151" s="15"/>
      <c r="Q151" s="15"/>
    </row>
    <row r="152" spans="1:17" ht="16.5" customHeight="1" x14ac:dyDescent="0.2">
      <c r="A152" s="206" t="s">
        <v>5</v>
      </c>
      <c r="B152" s="226" t="s">
        <v>344</v>
      </c>
      <c r="C152" s="25" t="s">
        <v>184</v>
      </c>
      <c r="D152" s="26">
        <v>0</v>
      </c>
      <c r="E152" s="27">
        <v>0</v>
      </c>
      <c r="F152" s="228">
        <v>1</v>
      </c>
      <c r="G152" s="221">
        <v>0.71458333333333324</v>
      </c>
      <c r="H152" s="228">
        <v>0</v>
      </c>
      <c r="I152" s="221">
        <v>0</v>
      </c>
      <c r="J152" s="38"/>
      <c r="K152" s="13"/>
      <c r="L152" s="13"/>
      <c r="M152" s="13"/>
      <c r="N152" s="13"/>
      <c r="O152" s="13">
        <f t="shared" ref="O152:O157" si="24">I152+G152+E152</f>
        <v>0.71458333333333324</v>
      </c>
      <c r="P152" s="15"/>
      <c r="Q152" s="15"/>
    </row>
    <row r="153" spans="1:17" x14ac:dyDescent="0.2">
      <c r="A153" s="206" t="s">
        <v>6</v>
      </c>
      <c r="B153" s="226" t="s">
        <v>896</v>
      </c>
      <c r="C153" s="25" t="s">
        <v>184</v>
      </c>
      <c r="D153" s="249">
        <v>1</v>
      </c>
      <c r="E153" s="250">
        <v>0.56458333333333333</v>
      </c>
      <c r="F153" s="228">
        <v>0</v>
      </c>
      <c r="G153" s="221">
        <v>0</v>
      </c>
      <c r="H153" s="228">
        <v>0</v>
      </c>
      <c r="I153" s="221">
        <v>0</v>
      </c>
      <c r="J153" s="38"/>
      <c r="K153" s="13"/>
      <c r="L153" s="13"/>
      <c r="M153" s="13"/>
      <c r="N153" s="13"/>
      <c r="O153" s="13">
        <f t="shared" si="24"/>
        <v>0.56458333333333333</v>
      </c>
      <c r="P153" s="15"/>
      <c r="Q153" s="15"/>
    </row>
    <row r="154" spans="1:17" x14ac:dyDescent="0.2">
      <c r="A154" s="206" t="s">
        <v>7</v>
      </c>
      <c r="B154" s="226" t="s">
        <v>385</v>
      </c>
      <c r="C154" s="25" t="s">
        <v>184</v>
      </c>
      <c r="D154" s="241">
        <v>2</v>
      </c>
      <c r="E154" s="242">
        <v>0.3840277777777778</v>
      </c>
      <c r="F154" s="228">
        <v>0</v>
      </c>
      <c r="G154" s="221">
        <v>0</v>
      </c>
      <c r="H154" s="228">
        <v>1</v>
      </c>
      <c r="I154" s="221">
        <v>8.3333333333333332E-3</v>
      </c>
      <c r="J154" s="38"/>
      <c r="K154" s="13"/>
      <c r="L154" s="13"/>
      <c r="M154" s="13"/>
      <c r="N154" s="13"/>
      <c r="O154" s="13">
        <f t="shared" si="24"/>
        <v>0.39236111111111116</v>
      </c>
      <c r="P154" s="15"/>
      <c r="Q154" s="15"/>
    </row>
    <row r="155" spans="1:17" x14ac:dyDescent="0.2">
      <c r="A155" s="206" t="s">
        <v>8</v>
      </c>
      <c r="B155" s="226" t="s">
        <v>345</v>
      </c>
      <c r="C155" s="25" t="s">
        <v>184</v>
      </c>
      <c r="D155" s="26">
        <v>0</v>
      </c>
      <c r="E155" s="27">
        <v>0</v>
      </c>
      <c r="F155" s="228">
        <v>1</v>
      </c>
      <c r="G155" s="221">
        <v>5.7638888888888885E-2</v>
      </c>
      <c r="H155" s="228">
        <v>0</v>
      </c>
      <c r="I155" s="221">
        <v>0</v>
      </c>
      <c r="J155" s="38"/>
      <c r="K155" s="13"/>
      <c r="L155" s="13"/>
      <c r="M155" s="13"/>
      <c r="N155" s="13"/>
      <c r="O155" s="13">
        <f t="shared" si="24"/>
        <v>5.7638888888888885E-2</v>
      </c>
      <c r="P155" s="15"/>
      <c r="Q155" s="15"/>
    </row>
    <row r="156" spans="1:17" x14ac:dyDescent="0.2">
      <c r="A156" s="206" t="s">
        <v>9</v>
      </c>
      <c r="B156" s="226" t="s">
        <v>897</v>
      </c>
      <c r="C156" s="25" t="s">
        <v>184</v>
      </c>
      <c r="D156" s="26">
        <v>0</v>
      </c>
      <c r="E156" s="27">
        <v>0</v>
      </c>
      <c r="F156" s="228">
        <v>0</v>
      </c>
      <c r="G156" s="221">
        <v>0</v>
      </c>
      <c r="H156" s="228">
        <v>0</v>
      </c>
      <c r="I156" s="221">
        <v>0</v>
      </c>
      <c r="J156" s="38"/>
      <c r="K156" s="13"/>
      <c r="L156" s="13"/>
      <c r="M156" s="13"/>
      <c r="N156" s="13"/>
      <c r="O156" s="13">
        <f t="shared" si="24"/>
        <v>0</v>
      </c>
      <c r="P156" s="15"/>
      <c r="Q156" s="15"/>
    </row>
    <row r="157" spans="1:17" ht="27" customHeight="1" x14ac:dyDescent="0.2">
      <c r="A157" s="206" t="s">
        <v>10</v>
      </c>
      <c r="B157" s="226" t="s">
        <v>346</v>
      </c>
      <c r="C157" s="25" t="s">
        <v>184</v>
      </c>
      <c r="D157" s="26">
        <v>0</v>
      </c>
      <c r="E157" s="27">
        <v>0</v>
      </c>
      <c r="F157" s="228">
        <v>0</v>
      </c>
      <c r="G157" s="221">
        <v>0</v>
      </c>
      <c r="H157" s="228">
        <v>0</v>
      </c>
      <c r="I157" s="221">
        <v>0</v>
      </c>
      <c r="J157" s="38"/>
      <c r="K157" s="13"/>
      <c r="L157" s="13"/>
      <c r="M157" s="13"/>
      <c r="N157" s="13"/>
      <c r="O157" s="13">
        <f t="shared" si="24"/>
        <v>0</v>
      </c>
      <c r="P157" s="15"/>
      <c r="Q157" s="15"/>
    </row>
    <row r="158" spans="1:17" x14ac:dyDescent="0.2">
      <c r="A158" s="206"/>
      <c r="B158" s="18"/>
      <c r="C158" s="25"/>
      <c r="D158" s="79"/>
      <c r="E158" s="192"/>
      <c r="F158" s="79"/>
      <c r="G158" s="192"/>
      <c r="H158" s="79"/>
      <c r="I158" s="192"/>
      <c r="J158" s="38"/>
      <c r="K158" s="13"/>
      <c r="L158" s="13"/>
      <c r="M158" s="13"/>
      <c r="N158" s="13"/>
      <c r="O158" s="13"/>
      <c r="P158" s="15"/>
      <c r="Q158" s="15"/>
    </row>
    <row r="159" spans="1:17" ht="15" x14ac:dyDescent="0.2">
      <c r="A159" s="9"/>
      <c r="B159" s="91" t="s">
        <v>206</v>
      </c>
      <c r="C159" s="92"/>
      <c r="D159" s="12"/>
      <c r="E159" s="23"/>
      <c r="F159" s="12"/>
      <c r="G159" s="23"/>
      <c r="H159" s="12"/>
      <c r="I159" s="23"/>
      <c r="J159" s="12"/>
      <c r="K159" s="13"/>
      <c r="L159" s="13"/>
      <c r="M159" s="13"/>
      <c r="N159" s="13"/>
      <c r="O159" s="13"/>
      <c r="P159" s="15"/>
      <c r="Q159" s="15"/>
    </row>
    <row r="160" spans="1:17" x14ac:dyDescent="0.2">
      <c r="A160" s="9">
        <v>1</v>
      </c>
      <c r="B160" s="18" t="s">
        <v>18</v>
      </c>
      <c r="C160" s="19" t="s">
        <v>182</v>
      </c>
      <c r="D160" s="79"/>
      <c r="E160" s="23"/>
      <c r="F160" s="79"/>
      <c r="G160" s="23"/>
      <c r="H160" s="79"/>
      <c r="I160" s="23"/>
      <c r="J160" s="12"/>
      <c r="K160" s="13"/>
      <c r="L160" s="13"/>
      <c r="M160" s="13"/>
      <c r="N160" s="13"/>
      <c r="O160" s="13"/>
      <c r="P160" s="15"/>
      <c r="Q160" s="15"/>
    </row>
    <row r="161" spans="1:17" x14ac:dyDescent="0.2">
      <c r="A161" s="206" t="s">
        <v>5</v>
      </c>
      <c r="B161" s="18" t="s">
        <v>100</v>
      </c>
      <c r="C161" s="19" t="s">
        <v>182</v>
      </c>
      <c r="D161" s="26">
        <v>0</v>
      </c>
      <c r="E161" s="27">
        <v>0</v>
      </c>
      <c r="F161" s="26">
        <v>0</v>
      </c>
      <c r="G161" s="27">
        <v>0</v>
      </c>
      <c r="H161" s="26">
        <v>0</v>
      </c>
      <c r="I161" s="27">
        <v>0</v>
      </c>
      <c r="J161" s="12"/>
      <c r="K161" s="13"/>
      <c r="L161" s="13"/>
      <c r="M161" s="13">
        <f>I161+G161+E161</f>
        <v>0</v>
      </c>
      <c r="N161" s="13"/>
      <c r="O161" s="13"/>
      <c r="P161" s="15"/>
      <c r="Q161" s="15"/>
    </row>
    <row r="162" spans="1:17" x14ac:dyDescent="0.2">
      <c r="A162" s="206" t="s">
        <v>6</v>
      </c>
      <c r="B162" s="18" t="s">
        <v>17</v>
      </c>
      <c r="C162" s="19" t="s">
        <v>182</v>
      </c>
      <c r="D162" s="26">
        <v>0</v>
      </c>
      <c r="E162" s="27">
        <v>0</v>
      </c>
      <c r="F162" s="26">
        <v>0</v>
      </c>
      <c r="G162" s="27">
        <v>0</v>
      </c>
      <c r="H162" s="26">
        <v>0</v>
      </c>
      <c r="I162" s="27">
        <v>0</v>
      </c>
      <c r="J162" s="251"/>
      <c r="K162" s="13"/>
      <c r="L162" s="13"/>
      <c r="M162" s="13">
        <f>I162+G162+E162</f>
        <v>0</v>
      </c>
      <c r="N162" s="13"/>
      <c r="O162" s="13"/>
      <c r="P162" s="15"/>
      <c r="Q162" s="15"/>
    </row>
    <row r="163" spans="1:17" ht="28.5" x14ac:dyDescent="0.2">
      <c r="A163" s="206" t="s">
        <v>7</v>
      </c>
      <c r="B163" s="18" t="s">
        <v>67</v>
      </c>
      <c r="C163" s="19" t="s">
        <v>182</v>
      </c>
      <c r="D163" s="26"/>
      <c r="E163" s="27"/>
      <c r="F163" s="26"/>
      <c r="G163" s="27"/>
      <c r="H163" s="26">
        <v>0</v>
      </c>
      <c r="I163" s="27">
        <v>0</v>
      </c>
      <c r="J163" s="251" t="s">
        <v>895</v>
      </c>
      <c r="K163" s="13"/>
      <c r="L163" s="13"/>
      <c r="M163" s="13">
        <f>I163+G163+E163</f>
        <v>0</v>
      </c>
      <c r="N163" s="13"/>
      <c r="O163" s="13"/>
      <c r="P163" s="15"/>
      <c r="Q163" s="15"/>
    </row>
    <row r="164" spans="1:17" x14ac:dyDescent="0.2">
      <c r="A164" s="206"/>
      <c r="B164" s="18"/>
      <c r="C164" s="25"/>
      <c r="D164" s="12"/>
      <c r="E164" s="23"/>
      <c r="F164" s="207"/>
      <c r="G164" s="23"/>
      <c r="H164" s="12"/>
      <c r="I164" s="23"/>
      <c r="J164" s="12"/>
      <c r="K164" s="13"/>
      <c r="L164" s="13"/>
      <c r="M164" s="13"/>
      <c r="N164" s="13"/>
      <c r="O164" s="13"/>
      <c r="P164" s="15"/>
      <c r="Q164" s="15"/>
    </row>
    <row r="165" spans="1:17" x14ac:dyDescent="0.2">
      <c r="A165" s="9">
        <v>2</v>
      </c>
      <c r="B165" s="18" t="s">
        <v>3</v>
      </c>
      <c r="C165" s="25" t="s">
        <v>183</v>
      </c>
      <c r="D165" s="12"/>
      <c r="E165" s="23"/>
      <c r="F165" s="207"/>
      <c r="G165" s="23"/>
      <c r="H165" s="12"/>
      <c r="I165" s="23"/>
      <c r="J165" s="12"/>
      <c r="K165" s="13"/>
      <c r="L165" s="13"/>
      <c r="M165" s="13"/>
      <c r="N165" s="13"/>
      <c r="O165" s="13"/>
      <c r="P165" s="15"/>
      <c r="Q165" s="15"/>
    </row>
    <row r="166" spans="1:17" x14ac:dyDescent="0.2">
      <c r="A166" s="9"/>
      <c r="B166" s="18"/>
      <c r="C166" s="25"/>
      <c r="D166" s="12"/>
      <c r="E166" s="23"/>
      <c r="F166" s="28"/>
      <c r="G166" s="23"/>
      <c r="H166" s="12"/>
      <c r="I166" s="23"/>
      <c r="J166" s="12"/>
      <c r="K166" s="13"/>
      <c r="L166" s="13"/>
      <c r="M166" s="13"/>
      <c r="N166" s="13"/>
      <c r="O166" s="13"/>
      <c r="P166" s="15"/>
      <c r="Q166" s="15"/>
    </row>
    <row r="167" spans="1:17" x14ac:dyDescent="0.2">
      <c r="A167" s="9">
        <v>3</v>
      </c>
      <c r="B167" s="18" t="s">
        <v>4</v>
      </c>
      <c r="C167" s="25" t="s">
        <v>184</v>
      </c>
      <c r="D167" s="79"/>
      <c r="E167" s="221"/>
      <c r="F167" s="79"/>
      <c r="G167" s="221"/>
      <c r="H167" s="79"/>
      <c r="I167" s="221"/>
      <c r="J167" s="12"/>
      <c r="K167" s="13"/>
      <c r="L167" s="13"/>
      <c r="M167" s="13"/>
      <c r="N167" s="13"/>
      <c r="O167" s="13"/>
      <c r="P167" s="15"/>
      <c r="Q167" s="15"/>
    </row>
    <row r="168" spans="1:17" x14ac:dyDescent="0.2">
      <c r="A168" s="206" t="s">
        <v>5</v>
      </c>
      <c r="B168" s="226" t="s">
        <v>296</v>
      </c>
      <c r="C168" s="25" t="s">
        <v>184</v>
      </c>
      <c r="D168" s="241">
        <v>1</v>
      </c>
      <c r="E168" s="27">
        <v>0.33819444444444446</v>
      </c>
      <c r="F168" s="26">
        <v>1</v>
      </c>
      <c r="G168" s="27">
        <v>4.5833333333333337E-2</v>
      </c>
      <c r="H168" s="26">
        <v>1</v>
      </c>
      <c r="I168" s="27">
        <v>0.10972222222222222</v>
      </c>
      <c r="J168" s="12"/>
      <c r="K168" s="13"/>
      <c r="L168" s="13"/>
      <c r="M168" s="13"/>
      <c r="N168" s="13"/>
      <c r="O168" s="13">
        <f t="shared" ref="O168" si="25">I168+G168+E168</f>
        <v>0.49375000000000002</v>
      </c>
      <c r="P168" s="15"/>
      <c r="Q168" s="15"/>
    </row>
    <row r="169" spans="1:17" x14ac:dyDescent="0.2">
      <c r="A169" s="206"/>
      <c r="B169" s="226"/>
      <c r="C169" s="25"/>
      <c r="D169" s="26"/>
      <c r="E169" s="27"/>
      <c r="F169" s="26"/>
      <c r="G169" s="27"/>
      <c r="H169" s="26"/>
      <c r="I169" s="27"/>
      <c r="J169" s="12"/>
      <c r="K169" s="252"/>
      <c r="L169" s="13"/>
      <c r="M169" s="13"/>
      <c r="N169" s="13"/>
      <c r="O169" s="13"/>
      <c r="P169" s="15"/>
      <c r="Q169" s="15"/>
    </row>
    <row r="170" spans="1:17" ht="15" x14ac:dyDescent="0.2">
      <c r="A170" s="206"/>
      <c r="B170" s="91" t="s">
        <v>223</v>
      </c>
      <c r="C170" s="19"/>
      <c r="D170" s="12"/>
      <c r="E170" s="23"/>
      <c r="F170" s="207"/>
      <c r="G170" s="23"/>
      <c r="H170" s="12"/>
      <c r="I170" s="23"/>
      <c r="J170" s="12"/>
      <c r="K170" s="252"/>
      <c r="L170" s="13"/>
      <c r="M170" s="13"/>
      <c r="N170" s="13"/>
      <c r="O170" s="13"/>
      <c r="P170" s="15"/>
      <c r="Q170" s="15"/>
    </row>
    <row r="171" spans="1:17" x14ac:dyDescent="0.2">
      <c r="A171" s="206"/>
      <c r="B171" s="18"/>
      <c r="C171" s="19"/>
      <c r="D171" s="12"/>
      <c r="E171" s="23"/>
      <c r="F171" s="207"/>
      <c r="G171" s="23"/>
      <c r="H171" s="12"/>
      <c r="I171" s="23"/>
      <c r="J171" s="12"/>
      <c r="K171" s="252"/>
      <c r="L171" s="13"/>
      <c r="M171" s="13"/>
      <c r="N171" s="13"/>
      <c r="O171" s="13"/>
      <c r="P171" s="15"/>
      <c r="Q171" s="15"/>
    </row>
    <row r="172" spans="1:17" x14ac:dyDescent="0.2">
      <c r="A172" s="9">
        <v>1</v>
      </c>
      <c r="B172" s="18" t="s">
        <v>18</v>
      </c>
      <c r="C172" s="19" t="s">
        <v>182</v>
      </c>
      <c r="D172" s="26">
        <v>0</v>
      </c>
      <c r="E172" s="27">
        <v>0</v>
      </c>
      <c r="F172" s="26">
        <v>1</v>
      </c>
      <c r="G172" s="27">
        <v>0.6791666666666667</v>
      </c>
      <c r="H172" s="26">
        <v>0</v>
      </c>
      <c r="I172" s="27">
        <v>0</v>
      </c>
      <c r="J172" s="12"/>
      <c r="K172" s="13"/>
      <c r="L172" s="13"/>
      <c r="M172" s="13">
        <f t="shared" ref="M172:M174" si="26">I172+G172+E172</f>
        <v>0.6791666666666667</v>
      </c>
      <c r="N172" s="13"/>
      <c r="O172" s="13"/>
      <c r="P172" s="15"/>
      <c r="Q172" s="15"/>
    </row>
    <row r="173" spans="1:17" x14ac:dyDescent="0.2">
      <c r="A173" s="206" t="s">
        <v>5</v>
      </c>
      <c r="B173" s="18" t="s">
        <v>24</v>
      </c>
      <c r="C173" s="19" t="s">
        <v>182</v>
      </c>
      <c r="D173" s="26"/>
      <c r="E173" s="27"/>
      <c r="F173" s="26"/>
      <c r="G173" s="27"/>
      <c r="H173" s="26"/>
      <c r="I173" s="27"/>
      <c r="J173" s="12"/>
      <c r="K173" s="13"/>
      <c r="L173" s="13"/>
      <c r="M173" s="13">
        <f t="shared" si="26"/>
        <v>0</v>
      </c>
      <c r="N173" s="13"/>
      <c r="O173" s="13"/>
      <c r="P173" s="15"/>
      <c r="Q173" s="15"/>
    </row>
    <row r="174" spans="1:17" x14ac:dyDescent="0.2">
      <c r="A174" s="206" t="s">
        <v>6</v>
      </c>
      <c r="B174" s="18" t="s">
        <v>79</v>
      </c>
      <c r="C174" s="19" t="s">
        <v>182</v>
      </c>
      <c r="D174" s="26"/>
      <c r="E174" s="27"/>
      <c r="F174" s="26"/>
      <c r="G174" s="27"/>
      <c r="H174" s="26"/>
      <c r="I174" s="27"/>
      <c r="J174" s="12"/>
      <c r="K174" s="13"/>
      <c r="L174" s="13"/>
      <c r="M174" s="13">
        <f t="shared" si="26"/>
        <v>0</v>
      </c>
      <c r="N174" s="13"/>
      <c r="O174" s="13"/>
      <c r="P174" s="15"/>
      <c r="Q174" s="15"/>
    </row>
    <row r="175" spans="1:17" x14ac:dyDescent="0.2">
      <c r="A175" s="206"/>
      <c r="B175" s="18"/>
      <c r="C175" s="25"/>
      <c r="D175" s="26"/>
      <c r="E175" s="23"/>
      <c r="F175" s="26"/>
      <c r="G175" s="23"/>
      <c r="H175" s="26"/>
      <c r="I175" s="23"/>
      <c r="J175" s="12"/>
      <c r="K175" s="13"/>
      <c r="L175" s="13"/>
      <c r="M175" s="13"/>
      <c r="N175" s="13"/>
      <c r="O175" s="13"/>
      <c r="P175" s="15"/>
      <c r="Q175" s="15"/>
    </row>
    <row r="176" spans="1:17" x14ac:dyDescent="0.2">
      <c r="A176" s="9">
        <v>2</v>
      </c>
      <c r="B176" s="18" t="s">
        <v>3</v>
      </c>
      <c r="C176" s="25" t="s">
        <v>183</v>
      </c>
      <c r="D176" s="26"/>
      <c r="E176" s="23"/>
      <c r="F176" s="26"/>
      <c r="G176" s="23"/>
      <c r="H176" s="26"/>
      <c r="I176" s="23"/>
      <c r="J176" s="12"/>
      <c r="K176" s="13"/>
      <c r="L176" s="13"/>
      <c r="M176" s="13"/>
      <c r="N176" s="13"/>
      <c r="O176" s="13"/>
      <c r="P176" s="15"/>
      <c r="Q176" s="15"/>
    </row>
    <row r="177" spans="1:17" x14ac:dyDescent="0.2">
      <c r="A177" s="9"/>
      <c r="B177" s="18"/>
      <c r="C177" s="25"/>
      <c r="D177" s="26"/>
      <c r="E177" s="23"/>
      <c r="F177" s="26"/>
      <c r="G177" s="23"/>
      <c r="H177" s="26"/>
      <c r="I177" s="23"/>
      <c r="J177" s="12"/>
      <c r="K177" s="13"/>
      <c r="L177" s="13"/>
      <c r="M177" s="13"/>
      <c r="N177" s="13"/>
      <c r="O177" s="13"/>
      <c r="P177" s="15"/>
      <c r="Q177" s="15"/>
    </row>
    <row r="178" spans="1:17" x14ac:dyDescent="0.2">
      <c r="A178" s="9">
        <v>3</v>
      </c>
      <c r="B178" s="18" t="s">
        <v>4</v>
      </c>
      <c r="C178" s="25" t="s">
        <v>184</v>
      </c>
      <c r="D178" s="26">
        <v>0</v>
      </c>
      <c r="E178" s="27">
        <v>0</v>
      </c>
      <c r="F178" s="26">
        <v>0</v>
      </c>
      <c r="G178" s="27">
        <v>0</v>
      </c>
      <c r="H178" s="26">
        <v>0</v>
      </c>
      <c r="I178" s="27">
        <v>0</v>
      </c>
      <c r="J178" s="12"/>
      <c r="K178" s="13"/>
      <c r="L178" s="13"/>
      <c r="M178" s="13"/>
      <c r="N178" s="13"/>
      <c r="O178" s="13"/>
      <c r="P178" s="15"/>
      <c r="Q178" s="15"/>
    </row>
    <row r="179" spans="1:17" x14ac:dyDescent="0.2">
      <c r="A179" s="9">
        <v>3</v>
      </c>
      <c r="B179" s="18" t="s">
        <v>297</v>
      </c>
      <c r="C179" s="25" t="s">
        <v>184</v>
      </c>
      <c r="D179" s="26"/>
      <c r="E179" s="27"/>
      <c r="F179" s="26"/>
      <c r="G179" s="27"/>
      <c r="H179" s="26"/>
      <c r="I179" s="27"/>
      <c r="J179" s="12"/>
      <c r="K179" s="13"/>
      <c r="L179" s="13"/>
      <c r="M179" s="13"/>
      <c r="N179" s="13"/>
      <c r="O179" s="13">
        <f>I179+G179+E179</f>
        <v>0</v>
      </c>
      <c r="P179" s="15"/>
      <c r="Q179" s="15"/>
    </row>
    <row r="180" spans="1:17" x14ac:dyDescent="0.2">
      <c r="A180" s="9"/>
      <c r="B180" s="18"/>
      <c r="C180" s="25"/>
      <c r="D180" s="26"/>
      <c r="E180" s="27"/>
      <c r="F180" s="26"/>
      <c r="G180" s="27"/>
      <c r="H180" s="26"/>
      <c r="I180" s="27"/>
      <c r="J180" s="12"/>
      <c r="K180" s="13"/>
      <c r="L180" s="13"/>
      <c r="M180" s="13"/>
      <c r="N180" s="13"/>
      <c r="O180" s="13"/>
      <c r="P180" s="15"/>
      <c r="Q180" s="15"/>
    </row>
    <row r="181" spans="1:17" ht="15" x14ac:dyDescent="0.2">
      <c r="A181" s="9"/>
      <c r="B181" s="91" t="s">
        <v>68</v>
      </c>
      <c r="C181" s="92"/>
      <c r="D181" s="12"/>
      <c r="E181" s="23"/>
      <c r="F181" s="12"/>
      <c r="G181" s="23"/>
      <c r="H181" s="12"/>
      <c r="I181" s="23"/>
      <c r="J181" s="12"/>
      <c r="K181" s="13"/>
      <c r="L181" s="13"/>
      <c r="M181" s="13"/>
      <c r="N181" s="13"/>
      <c r="O181" s="13"/>
      <c r="P181" s="15"/>
      <c r="Q181" s="15"/>
    </row>
    <row r="182" spans="1:17" x14ac:dyDescent="0.2">
      <c r="A182" s="9">
        <v>1</v>
      </c>
      <c r="B182" s="18" t="s">
        <v>18</v>
      </c>
      <c r="C182" s="19" t="s">
        <v>182</v>
      </c>
      <c r="D182" s="12"/>
      <c r="E182" s="23"/>
      <c r="F182" s="12"/>
      <c r="G182" s="23"/>
      <c r="H182" s="12"/>
      <c r="I182" s="23"/>
      <c r="J182" s="12"/>
      <c r="K182" s="13"/>
      <c r="L182" s="13"/>
      <c r="M182" s="13"/>
      <c r="N182" s="13"/>
      <c r="O182" s="13"/>
      <c r="P182" s="15"/>
      <c r="Q182" s="15"/>
    </row>
    <row r="183" spans="1:17" x14ac:dyDescent="0.2">
      <c r="A183" s="206" t="s">
        <v>5</v>
      </c>
      <c r="B183" s="18" t="s">
        <v>69</v>
      </c>
      <c r="C183" s="19" t="s">
        <v>182</v>
      </c>
      <c r="D183" s="79">
        <v>4</v>
      </c>
      <c r="E183" s="41">
        <v>0.28125</v>
      </c>
      <c r="F183" s="26">
        <v>0</v>
      </c>
      <c r="G183" s="27">
        <v>0</v>
      </c>
      <c r="H183" s="26">
        <v>2</v>
      </c>
      <c r="I183" s="27">
        <v>7.9861111111111105E-2</v>
      </c>
      <c r="J183" s="13"/>
      <c r="K183" s="13"/>
      <c r="L183" s="13"/>
      <c r="M183" s="13">
        <f t="shared" ref="M183:M185" si="27">I183+G183+E183</f>
        <v>0.3611111111111111</v>
      </c>
      <c r="N183" s="13"/>
      <c r="O183" s="13"/>
      <c r="P183" s="15"/>
      <c r="Q183" s="15"/>
    </row>
    <row r="184" spans="1:17" x14ac:dyDescent="0.2">
      <c r="A184" s="206" t="s">
        <v>6</v>
      </c>
      <c r="B184" s="18" t="s">
        <v>66</v>
      </c>
      <c r="C184" s="19" t="s">
        <v>182</v>
      </c>
      <c r="D184" s="79">
        <v>3</v>
      </c>
      <c r="E184" s="41">
        <v>0.59097222222222223</v>
      </c>
      <c r="F184" s="26">
        <v>0</v>
      </c>
      <c r="G184" s="27">
        <v>0</v>
      </c>
      <c r="H184" s="26">
        <v>2</v>
      </c>
      <c r="I184" s="27">
        <v>9.8611111111111108E-2</v>
      </c>
      <c r="J184" s="13"/>
      <c r="K184" s="13"/>
      <c r="L184" s="13"/>
      <c r="M184" s="13">
        <f t="shared" si="27"/>
        <v>0.68958333333333333</v>
      </c>
      <c r="N184" s="13"/>
      <c r="O184" s="13"/>
      <c r="P184" s="15"/>
      <c r="Q184" s="15"/>
    </row>
    <row r="185" spans="1:17" x14ac:dyDescent="0.2">
      <c r="A185" s="206" t="s">
        <v>7</v>
      </c>
      <c r="B185" s="18" t="s">
        <v>67</v>
      </c>
      <c r="C185" s="19" t="s">
        <v>182</v>
      </c>
      <c r="D185" s="79">
        <v>3</v>
      </c>
      <c r="E185" s="41">
        <v>0.26874999999999999</v>
      </c>
      <c r="F185" s="26">
        <v>0</v>
      </c>
      <c r="G185" s="27">
        <v>0</v>
      </c>
      <c r="H185" s="26">
        <v>2</v>
      </c>
      <c r="I185" s="27">
        <v>0.18819444444444444</v>
      </c>
      <c r="J185" s="12"/>
      <c r="K185" s="13"/>
      <c r="L185" s="13"/>
      <c r="M185" s="13">
        <f t="shared" si="27"/>
        <v>0.45694444444444443</v>
      </c>
      <c r="N185" s="13"/>
      <c r="O185" s="13"/>
      <c r="P185" s="15"/>
      <c r="Q185" s="15"/>
    </row>
    <row r="186" spans="1:17" x14ac:dyDescent="0.2">
      <c r="A186" s="206"/>
      <c r="B186" s="18"/>
      <c r="C186" s="25"/>
      <c r="D186" s="79"/>
      <c r="E186" s="219"/>
      <c r="F186" s="79"/>
      <c r="G186" s="219"/>
      <c r="H186" s="79"/>
      <c r="I186" s="219"/>
      <c r="J186" s="12"/>
      <c r="K186" s="13"/>
      <c r="L186" s="13"/>
      <c r="M186" s="13"/>
      <c r="N186" s="13"/>
      <c r="O186" s="13"/>
      <c r="P186" s="15"/>
      <c r="Q186" s="15"/>
    </row>
    <row r="187" spans="1:17" x14ac:dyDescent="0.2">
      <c r="A187" s="9">
        <v>2</v>
      </c>
      <c r="B187" s="18" t="s">
        <v>3</v>
      </c>
      <c r="C187" s="25" t="s">
        <v>183</v>
      </c>
      <c r="D187" s="9"/>
      <c r="E187" s="23"/>
      <c r="F187" s="9"/>
      <c r="G187" s="23"/>
      <c r="H187" s="9"/>
      <c r="I187" s="23"/>
      <c r="J187" s="12"/>
      <c r="K187" s="13"/>
      <c r="L187" s="13"/>
      <c r="M187" s="13"/>
      <c r="N187" s="13">
        <f>E187+G187+I187</f>
        <v>0</v>
      </c>
      <c r="O187" s="13"/>
      <c r="P187" s="15"/>
      <c r="Q187" s="15"/>
    </row>
    <row r="188" spans="1:17" x14ac:dyDescent="0.2">
      <c r="A188" s="9"/>
      <c r="B188" s="18"/>
      <c r="C188" s="25"/>
      <c r="D188" s="79"/>
      <c r="E188" s="219"/>
      <c r="F188" s="79"/>
      <c r="G188" s="219"/>
      <c r="H188" s="79"/>
      <c r="I188" s="219"/>
      <c r="J188" s="12"/>
      <c r="K188" s="13"/>
      <c r="L188" s="13"/>
      <c r="M188" s="13"/>
      <c r="N188" s="13"/>
      <c r="O188" s="13"/>
      <c r="P188" s="15"/>
      <c r="Q188" s="15"/>
    </row>
    <row r="189" spans="1:17" x14ac:dyDescent="0.2">
      <c r="A189" s="9">
        <v>3</v>
      </c>
      <c r="B189" s="18" t="s">
        <v>4</v>
      </c>
      <c r="C189" s="25" t="s">
        <v>184</v>
      </c>
      <c r="D189" s="79"/>
      <c r="E189" s="219"/>
      <c r="F189" s="79"/>
      <c r="G189" s="219"/>
      <c r="H189" s="79"/>
      <c r="I189" s="219"/>
      <c r="J189" s="12"/>
      <c r="K189" s="13"/>
      <c r="L189" s="13"/>
      <c r="M189" s="13"/>
      <c r="N189" s="13"/>
      <c r="O189" s="13"/>
      <c r="P189" s="15"/>
      <c r="Q189" s="15"/>
    </row>
    <row r="190" spans="1:17" x14ac:dyDescent="0.2">
      <c r="A190" s="206" t="s">
        <v>5</v>
      </c>
      <c r="B190" s="226" t="s">
        <v>339</v>
      </c>
      <c r="C190" s="25" t="s">
        <v>184</v>
      </c>
      <c r="D190" s="79">
        <v>1</v>
      </c>
      <c r="E190" s="41">
        <v>5.5555555555555552E-2</v>
      </c>
      <c r="F190" s="26">
        <v>1</v>
      </c>
      <c r="G190" s="27">
        <v>0.12430555555555556</v>
      </c>
      <c r="H190" s="26">
        <v>1</v>
      </c>
      <c r="I190" s="27">
        <v>0.15625</v>
      </c>
      <c r="J190" s="12"/>
      <c r="K190" s="13"/>
      <c r="L190" s="13"/>
      <c r="M190" s="13"/>
      <c r="N190" s="13"/>
      <c r="O190" s="13">
        <f t="shared" ref="O190:O191" si="28">I190+G190+E190</f>
        <v>0.33611111111111114</v>
      </c>
      <c r="P190" s="15"/>
      <c r="Q190" s="15"/>
    </row>
    <row r="191" spans="1:17" x14ac:dyDescent="0.2">
      <c r="A191" s="206" t="s">
        <v>6</v>
      </c>
      <c r="B191" s="226" t="s">
        <v>340</v>
      </c>
      <c r="C191" s="25" t="s">
        <v>184</v>
      </c>
      <c r="D191" s="79">
        <v>0</v>
      </c>
      <c r="E191" s="41">
        <v>0</v>
      </c>
      <c r="F191" s="26">
        <v>0</v>
      </c>
      <c r="G191" s="27">
        <v>0</v>
      </c>
      <c r="H191" s="26">
        <v>1</v>
      </c>
      <c r="I191" s="27">
        <v>7.4305555555555555E-2</v>
      </c>
      <c r="J191" s="12"/>
      <c r="K191" s="13"/>
      <c r="L191" s="13"/>
      <c r="M191" s="13"/>
      <c r="N191" s="13"/>
      <c r="O191" s="13">
        <f t="shared" si="28"/>
        <v>7.4305555555555555E-2</v>
      </c>
      <c r="P191" s="15"/>
      <c r="Q191" s="15"/>
    </row>
    <row r="192" spans="1:17" x14ac:dyDescent="0.2">
      <c r="A192" s="206" t="s">
        <v>7</v>
      </c>
      <c r="B192" s="226" t="s">
        <v>878</v>
      </c>
      <c r="C192" s="25" t="s">
        <v>184</v>
      </c>
      <c r="D192" s="79">
        <v>0</v>
      </c>
      <c r="E192" s="41">
        <v>0</v>
      </c>
      <c r="F192" s="26">
        <v>1</v>
      </c>
      <c r="G192" s="27">
        <v>2.4999999999999998E-2</v>
      </c>
      <c r="H192" s="26">
        <v>0</v>
      </c>
      <c r="I192" s="27">
        <v>0</v>
      </c>
      <c r="J192" s="12"/>
      <c r="K192" s="13"/>
      <c r="L192" s="13"/>
      <c r="M192" s="13"/>
      <c r="N192" s="13"/>
      <c r="O192" s="13">
        <f t="shared" ref="O192" si="29">I192+G192+E192</f>
        <v>2.4999999999999998E-2</v>
      </c>
      <c r="P192" s="15"/>
      <c r="Q192" s="15"/>
    </row>
    <row r="193" spans="1:17" x14ac:dyDescent="0.2">
      <c r="A193" s="9"/>
      <c r="B193" s="18"/>
      <c r="C193" s="25"/>
      <c r="D193" s="26"/>
      <c r="E193" s="253"/>
      <c r="F193" s="26"/>
      <c r="G193" s="27"/>
      <c r="H193" s="26"/>
      <c r="I193" s="253"/>
      <c r="J193" s="12"/>
      <c r="K193" s="13"/>
      <c r="L193" s="13"/>
      <c r="M193" s="13"/>
      <c r="N193" s="13"/>
      <c r="O193" s="13"/>
      <c r="P193" s="15"/>
      <c r="Q193" s="15"/>
    </row>
    <row r="194" spans="1:17" ht="15" x14ac:dyDescent="0.2">
      <c r="A194" s="9"/>
      <c r="B194" s="91" t="s">
        <v>77</v>
      </c>
      <c r="C194" s="92"/>
      <c r="D194" s="12"/>
      <c r="E194" s="254"/>
      <c r="F194" s="12"/>
      <c r="G194" s="23"/>
      <c r="H194" s="12"/>
      <c r="I194" s="254"/>
      <c r="J194" s="12"/>
      <c r="K194" s="13"/>
      <c r="L194" s="13"/>
      <c r="M194" s="13"/>
      <c r="N194" s="13"/>
      <c r="O194" s="13"/>
      <c r="P194" s="15"/>
      <c r="Q194" s="15"/>
    </row>
    <row r="195" spans="1:17" x14ac:dyDescent="0.2">
      <c r="A195" s="9">
        <v>1</v>
      </c>
      <c r="B195" s="18" t="s">
        <v>18</v>
      </c>
      <c r="C195" s="19" t="s">
        <v>182</v>
      </c>
      <c r="D195" s="12"/>
      <c r="E195" s="254"/>
      <c r="F195" s="12"/>
      <c r="G195" s="23"/>
      <c r="H195" s="12"/>
      <c r="I195" s="254"/>
      <c r="J195" s="12"/>
      <c r="K195" s="13"/>
      <c r="L195" s="13"/>
      <c r="M195" s="13"/>
      <c r="N195" s="13"/>
      <c r="O195" s="13"/>
      <c r="P195" s="15"/>
      <c r="Q195" s="15"/>
    </row>
    <row r="196" spans="1:17" x14ac:dyDescent="0.2">
      <c r="A196" s="206" t="s">
        <v>5</v>
      </c>
      <c r="B196" s="18" t="s">
        <v>69</v>
      </c>
      <c r="C196" s="19" t="s">
        <v>182</v>
      </c>
      <c r="D196" s="79">
        <v>0</v>
      </c>
      <c r="E196" s="41">
        <v>0</v>
      </c>
      <c r="F196" s="26">
        <v>1</v>
      </c>
      <c r="G196" s="27">
        <v>7.6388888888888886E-3</v>
      </c>
      <c r="H196" s="26">
        <v>1</v>
      </c>
      <c r="I196" s="27">
        <v>1.4583333333333332E-2</v>
      </c>
      <c r="J196" s="13"/>
      <c r="K196" s="13"/>
      <c r="L196" s="13"/>
      <c r="M196" s="13">
        <f t="shared" ref="M196:M198" si="30">I196+G196+E196</f>
        <v>2.222222222222222E-2</v>
      </c>
      <c r="N196" s="13"/>
      <c r="O196" s="13"/>
      <c r="P196" s="15"/>
      <c r="Q196" s="15"/>
    </row>
    <row r="197" spans="1:17" x14ac:dyDescent="0.2">
      <c r="A197" s="206" t="s">
        <v>6</v>
      </c>
      <c r="B197" s="18" t="s">
        <v>66</v>
      </c>
      <c r="C197" s="19" t="s">
        <v>182</v>
      </c>
      <c r="D197" s="79">
        <v>0</v>
      </c>
      <c r="E197" s="41">
        <v>0</v>
      </c>
      <c r="F197" s="26">
        <v>1</v>
      </c>
      <c r="G197" s="27">
        <v>7.6388888888888886E-3</v>
      </c>
      <c r="H197" s="26">
        <v>3</v>
      </c>
      <c r="I197" s="27">
        <v>0.59791666666666665</v>
      </c>
      <c r="J197" s="13"/>
      <c r="K197" s="13"/>
      <c r="L197" s="13"/>
      <c r="M197" s="13">
        <f t="shared" si="30"/>
        <v>0.60555555555555551</v>
      </c>
      <c r="N197" s="13"/>
      <c r="O197" s="13"/>
      <c r="P197" s="15"/>
      <c r="Q197" s="15"/>
    </row>
    <row r="198" spans="1:17" x14ac:dyDescent="0.2">
      <c r="A198" s="206" t="s">
        <v>7</v>
      </c>
      <c r="B198" s="18" t="s">
        <v>67</v>
      </c>
      <c r="C198" s="19" t="s">
        <v>182</v>
      </c>
      <c r="D198" s="79">
        <v>1</v>
      </c>
      <c r="E198" s="41">
        <v>3.7499999999999999E-2</v>
      </c>
      <c r="F198" s="26">
        <v>1</v>
      </c>
      <c r="G198" s="27">
        <v>9.0277777777777787E-3</v>
      </c>
      <c r="H198" s="26">
        <v>1</v>
      </c>
      <c r="I198" s="27">
        <v>1.4583333333333332E-2</v>
      </c>
      <c r="J198" s="12"/>
      <c r="K198" s="13"/>
      <c r="L198" s="13"/>
      <c r="M198" s="13">
        <f t="shared" si="30"/>
        <v>6.1111111111111109E-2</v>
      </c>
      <c r="N198" s="13"/>
      <c r="O198" s="13"/>
      <c r="P198" s="15"/>
      <c r="Q198" s="15"/>
    </row>
    <row r="199" spans="1:17" x14ac:dyDescent="0.2">
      <c r="A199" s="206"/>
      <c r="B199" s="18"/>
      <c r="C199" s="25"/>
      <c r="D199" s="79"/>
      <c r="E199" s="219"/>
      <c r="F199" s="79"/>
      <c r="G199" s="219"/>
      <c r="H199" s="79"/>
      <c r="I199" s="219"/>
      <c r="J199" s="12"/>
      <c r="K199" s="13"/>
      <c r="L199" s="13"/>
      <c r="M199" s="13"/>
      <c r="N199" s="13"/>
      <c r="O199" s="13"/>
      <c r="P199" s="15"/>
      <c r="Q199" s="15"/>
    </row>
    <row r="200" spans="1:17" x14ac:dyDescent="0.2">
      <c r="A200" s="9">
        <v>2</v>
      </c>
      <c r="B200" s="18" t="s">
        <v>3</v>
      </c>
      <c r="C200" s="25" t="s">
        <v>183</v>
      </c>
      <c r="D200" s="79"/>
      <c r="E200" s="219"/>
      <c r="F200" s="79"/>
      <c r="G200" s="219"/>
      <c r="H200" s="79"/>
      <c r="I200" s="219"/>
      <c r="J200" s="12"/>
      <c r="K200" s="13"/>
      <c r="L200" s="13"/>
      <c r="M200" s="13"/>
      <c r="N200" s="13"/>
      <c r="O200" s="13"/>
      <c r="P200" s="15"/>
      <c r="Q200" s="15"/>
    </row>
    <row r="201" spans="1:17" x14ac:dyDescent="0.2">
      <c r="A201" s="9"/>
      <c r="B201" s="18"/>
      <c r="C201" s="25"/>
      <c r="D201" s="79"/>
      <c r="E201" s="219"/>
      <c r="F201" s="79"/>
      <c r="G201" s="219"/>
      <c r="H201" s="79"/>
      <c r="I201" s="219"/>
      <c r="J201" s="12"/>
      <c r="K201" s="13"/>
      <c r="L201" s="13"/>
      <c r="M201" s="13"/>
      <c r="N201" s="13"/>
      <c r="O201" s="13"/>
      <c r="P201" s="15"/>
      <c r="Q201" s="15"/>
    </row>
    <row r="202" spans="1:17" x14ac:dyDescent="0.2">
      <c r="A202" s="9">
        <v>3</v>
      </c>
      <c r="B202" s="18" t="s">
        <v>4</v>
      </c>
      <c r="C202" s="25" t="s">
        <v>184</v>
      </c>
      <c r="D202" s="79"/>
      <c r="E202" s="219"/>
      <c r="F202" s="79"/>
      <c r="G202" s="219"/>
      <c r="H202" s="79"/>
      <c r="I202" s="219"/>
      <c r="J202" s="12"/>
      <c r="K202" s="13"/>
      <c r="L202" s="13"/>
      <c r="M202" s="13"/>
      <c r="N202" s="13"/>
      <c r="O202" s="13"/>
      <c r="P202" s="15"/>
      <c r="Q202" s="15"/>
    </row>
    <row r="203" spans="1:17" x14ac:dyDescent="0.2">
      <c r="A203" s="206" t="s">
        <v>5</v>
      </c>
      <c r="B203" s="226" t="s">
        <v>341</v>
      </c>
      <c r="C203" s="25" t="s">
        <v>184</v>
      </c>
      <c r="D203" s="79">
        <v>3</v>
      </c>
      <c r="E203" s="41">
        <v>0.1451388888888889</v>
      </c>
      <c r="F203" s="26">
        <v>1</v>
      </c>
      <c r="G203" s="27">
        <v>3.0555555555555555E-2</v>
      </c>
      <c r="H203" s="26">
        <v>0</v>
      </c>
      <c r="I203" s="27">
        <v>0</v>
      </c>
      <c r="J203" s="12"/>
      <c r="K203" s="13"/>
      <c r="L203" s="13"/>
      <c r="M203" s="13"/>
      <c r="N203" s="13"/>
      <c r="O203" s="13">
        <f t="shared" ref="O203" si="31">I203+G203+E203</f>
        <v>0.17569444444444446</v>
      </c>
      <c r="P203" s="15"/>
      <c r="Q203" s="15"/>
    </row>
    <row r="204" spans="1:17" s="15" customFormat="1" x14ac:dyDescent="0.2">
      <c r="A204" s="9"/>
      <c r="B204" s="18"/>
      <c r="C204" s="25"/>
      <c r="D204" s="26"/>
      <c r="E204" s="27"/>
      <c r="F204" s="26"/>
      <c r="G204" s="27"/>
      <c r="H204" s="26"/>
      <c r="I204" s="27"/>
      <c r="J204" s="12"/>
      <c r="K204" s="13"/>
      <c r="L204" s="13"/>
      <c r="M204" s="13"/>
      <c r="N204" s="13"/>
      <c r="O204" s="13"/>
    </row>
    <row r="205" spans="1:17" s="218" customFormat="1" ht="15" x14ac:dyDescent="0.2">
      <c r="A205" s="213"/>
      <c r="B205" s="91" t="s">
        <v>80</v>
      </c>
      <c r="C205" s="18"/>
      <c r="D205" s="79"/>
      <c r="E205" s="41"/>
      <c r="F205" s="255"/>
      <c r="G205" s="41"/>
      <c r="H205" s="79"/>
      <c r="I205" s="41"/>
      <c r="J205" s="79"/>
      <c r="K205" s="217"/>
      <c r="L205" s="217"/>
      <c r="M205" s="217"/>
      <c r="N205" s="217"/>
      <c r="O205" s="217"/>
      <c r="P205" s="74"/>
      <c r="Q205" s="74"/>
    </row>
    <row r="206" spans="1:17" s="218" customFormat="1" x14ac:dyDescent="0.2">
      <c r="A206" s="78">
        <v>1</v>
      </c>
      <c r="B206" s="18" t="s">
        <v>18</v>
      </c>
      <c r="C206" s="18" t="s">
        <v>182</v>
      </c>
      <c r="D206" s="79"/>
      <c r="E206" s="41"/>
      <c r="F206" s="79"/>
      <c r="G206" s="41"/>
      <c r="H206" s="79"/>
      <c r="I206" s="41"/>
      <c r="J206" s="79"/>
      <c r="K206" s="217"/>
      <c r="L206" s="217"/>
      <c r="M206" s="217"/>
      <c r="N206" s="217"/>
      <c r="O206" s="217"/>
      <c r="P206" s="74"/>
      <c r="Q206" s="74"/>
    </row>
    <row r="207" spans="1:17" s="218" customFormat="1" x14ac:dyDescent="0.2">
      <c r="A207" s="213" t="s">
        <v>5</v>
      </c>
      <c r="B207" s="18" t="s">
        <v>69</v>
      </c>
      <c r="C207" s="18" t="s">
        <v>182</v>
      </c>
      <c r="D207" s="79">
        <v>3</v>
      </c>
      <c r="E207" s="41">
        <v>4.8611111111111112E-2</v>
      </c>
      <c r="F207" s="26">
        <v>0</v>
      </c>
      <c r="G207" s="27">
        <v>0</v>
      </c>
      <c r="H207" s="26">
        <v>0</v>
      </c>
      <c r="I207" s="27">
        <v>0</v>
      </c>
      <c r="J207" s="79"/>
      <c r="K207" s="217"/>
      <c r="L207" s="217"/>
      <c r="M207" s="217">
        <f t="shared" ref="M207:M208" si="32">I207+G207+E207</f>
        <v>4.8611111111111112E-2</v>
      </c>
      <c r="N207" s="217"/>
      <c r="O207" s="217"/>
      <c r="P207" s="74"/>
      <c r="Q207" s="74"/>
    </row>
    <row r="208" spans="1:17" s="218" customFormat="1" x14ac:dyDescent="0.2">
      <c r="A208" s="213" t="s">
        <v>6</v>
      </c>
      <c r="B208" s="18" t="s">
        <v>66</v>
      </c>
      <c r="C208" s="18" t="s">
        <v>182</v>
      </c>
      <c r="D208" s="79">
        <v>5</v>
      </c>
      <c r="E208" s="41">
        <v>0.53333333333333333</v>
      </c>
      <c r="F208" s="26">
        <v>2</v>
      </c>
      <c r="G208" s="27">
        <v>3.6111111111111115E-2</v>
      </c>
      <c r="H208" s="26">
        <v>0</v>
      </c>
      <c r="I208" s="27">
        <v>0</v>
      </c>
      <c r="J208" s="79"/>
      <c r="K208" s="217"/>
      <c r="L208" s="217"/>
      <c r="M208" s="217">
        <f t="shared" si="32"/>
        <v>0.56944444444444442</v>
      </c>
      <c r="N208" s="217"/>
      <c r="O208" s="217"/>
      <c r="P208" s="74"/>
      <c r="Q208" s="74"/>
    </row>
    <row r="209" spans="1:17" s="218" customFormat="1" x14ac:dyDescent="0.2">
      <c r="A209" s="213"/>
      <c r="B209" s="18"/>
      <c r="C209" s="20"/>
      <c r="D209" s="79"/>
      <c r="E209" s="41"/>
      <c r="F209" s="256"/>
      <c r="G209" s="41"/>
      <c r="H209" s="79"/>
      <c r="I209" s="41"/>
      <c r="J209" s="79"/>
      <c r="K209" s="217"/>
      <c r="L209" s="217"/>
      <c r="M209" s="217"/>
      <c r="N209" s="217"/>
      <c r="O209" s="217"/>
      <c r="P209" s="74"/>
      <c r="Q209" s="74"/>
    </row>
    <row r="210" spans="1:17" s="218" customFormat="1" x14ac:dyDescent="0.2">
      <c r="A210" s="78">
        <v>2</v>
      </c>
      <c r="B210" s="18" t="s">
        <v>3</v>
      </c>
      <c r="C210" s="20" t="s">
        <v>183</v>
      </c>
      <c r="D210" s="79"/>
      <c r="E210" s="41"/>
      <c r="F210" s="256"/>
      <c r="G210" s="41"/>
      <c r="H210" s="79"/>
      <c r="I210" s="41"/>
      <c r="J210" s="79"/>
      <c r="K210" s="217"/>
      <c r="L210" s="217"/>
      <c r="M210" s="217"/>
      <c r="N210" s="217"/>
      <c r="O210" s="217"/>
      <c r="P210" s="74"/>
      <c r="Q210" s="74"/>
    </row>
    <row r="211" spans="1:17" s="218" customFormat="1" x14ac:dyDescent="0.2">
      <c r="A211" s="78"/>
      <c r="B211" s="18"/>
      <c r="C211" s="20"/>
      <c r="D211" s="79"/>
      <c r="E211" s="41"/>
      <c r="F211" s="255"/>
      <c r="G211" s="41"/>
      <c r="H211" s="79"/>
      <c r="I211" s="41"/>
      <c r="J211" s="79"/>
      <c r="K211" s="217"/>
      <c r="L211" s="217"/>
      <c r="M211" s="217"/>
      <c r="N211" s="217"/>
      <c r="O211" s="217"/>
      <c r="P211" s="74"/>
      <c r="Q211" s="74"/>
    </row>
    <row r="212" spans="1:17" s="218" customFormat="1" x14ac:dyDescent="0.2">
      <c r="A212" s="78">
        <v>3</v>
      </c>
      <c r="B212" s="18" t="s">
        <v>4</v>
      </c>
      <c r="C212" s="20" t="s">
        <v>184</v>
      </c>
      <c r="D212" s="79"/>
      <c r="E212" s="41"/>
      <c r="F212" s="256"/>
      <c r="G212" s="41"/>
      <c r="H212" s="79"/>
      <c r="I212" s="41"/>
      <c r="J212" s="79"/>
      <c r="K212" s="217"/>
      <c r="L212" s="217"/>
      <c r="M212" s="217"/>
      <c r="N212" s="217"/>
      <c r="O212" s="217"/>
      <c r="P212" s="74"/>
      <c r="Q212" s="74"/>
    </row>
    <row r="213" spans="1:17" s="218" customFormat="1" x14ac:dyDescent="0.2">
      <c r="A213" s="213" t="s">
        <v>5</v>
      </c>
      <c r="B213" s="257" t="s">
        <v>397</v>
      </c>
      <c r="C213" s="20" t="s">
        <v>184</v>
      </c>
      <c r="D213" s="79">
        <v>4</v>
      </c>
      <c r="E213" s="41">
        <v>4.3750000000000004E-2</v>
      </c>
      <c r="F213" s="26">
        <v>0</v>
      </c>
      <c r="G213" s="27">
        <v>0</v>
      </c>
      <c r="H213" s="26">
        <v>0</v>
      </c>
      <c r="I213" s="27">
        <v>0</v>
      </c>
      <c r="J213" s="79"/>
      <c r="K213" s="217"/>
      <c r="L213" s="217"/>
      <c r="M213" s="217"/>
      <c r="N213" s="217"/>
      <c r="O213" s="217">
        <f>I213+G213+E213</f>
        <v>4.3750000000000004E-2</v>
      </c>
      <c r="P213" s="74"/>
      <c r="Q213" s="74"/>
    </row>
    <row r="214" spans="1:17" s="218" customFormat="1" x14ac:dyDescent="0.2">
      <c r="A214" s="213" t="s">
        <v>6</v>
      </c>
      <c r="B214" s="257" t="s">
        <v>398</v>
      </c>
      <c r="C214" s="20" t="s">
        <v>184</v>
      </c>
      <c r="D214" s="79">
        <v>3</v>
      </c>
      <c r="E214" s="41">
        <v>6.0416666666666667E-2</v>
      </c>
      <c r="F214" s="26">
        <v>0</v>
      </c>
      <c r="G214" s="27">
        <v>0</v>
      </c>
      <c r="H214" s="26">
        <v>0</v>
      </c>
      <c r="I214" s="27">
        <v>0</v>
      </c>
      <c r="J214" s="79"/>
      <c r="K214" s="217"/>
      <c r="L214" s="217"/>
      <c r="M214" s="217"/>
      <c r="N214" s="217"/>
      <c r="O214" s="217">
        <f>I214+G214+E214</f>
        <v>6.0416666666666667E-2</v>
      </c>
      <c r="P214" s="74"/>
      <c r="Q214" s="74"/>
    </row>
    <row r="215" spans="1:17" s="218" customFormat="1" x14ac:dyDescent="0.2">
      <c r="A215" s="78"/>
      <c r="B215" s="18"/>
      <c r="C215" s="20"/>
      <c r="D215" s="79"/>
      <c r="E215" s="41"/>
      <c r="F215" s="256"/>
      <c r="G215" s="41"/>
      <c r="H215" s="79"/>
      <c r="I215" s="41"/>
      <c r="J215" s="79"/>
      <c r="K215" s="217"/>
      <c r="L215" s="217"/>
      <c r="M215" s="217"/>
      <c r="N215" s="217"/>
      <c r="O215" s="217"/>
      <c r="P215" s="74"/>
      <c r="Q215" s="74"/>
    </row>
    <row r="216" spans="1:17" ht="15" x14ac:dyDescent="0.2">
      <c r="A216" s="9"/>
      <c r="B216" s="91" t="s">
        <v>63</v>
      </c>
      <c r="C216" s="92"/>
      <c r="D216" s="12"/>
      <c r="E216" s="23"/>
      <c r="F216" s="12"/>
      <c r="G216" s="23"/>
      <c r="H216" s="12"/>
      <c r="I216" s="23"/>
      <c r="J216" s="12"/>
      <c r="K216" s="13"/>
      <c r="L216" s="13"/>
      <c r="M216" s="13"/>
      <c r="N216" s="13"/>
      <c r="O216" s="13"/>
      <c r="P216" s="15"/>
      <c r="Q216" s="15"/>
    </row>
    <row r="217" spans="1:17" x14ac:dyDescent="0.2">
      <c r="A217" s="9">
        <v>1</v>
      </c>
      <c r="B217" s="18" t="s">
        <v>32</v>
      </c>
      <c r="C217" s="25" t="s">
        <v>58</v>
      </c>
      <c r="D217" s="12"/>
      <c r="E217" s="23"/>
      <c r="F217" s="12"/>
      <c r="G217" s="23"/>
      <c r="H217" s="12"/>
      <c r="I217" s="23"/>
      <c r="J217" s="12"/>
      <c r="K217" s="13"/>
      <c r="L217" s="13"/>
      <c r="M217" s="13"/>
      <c r="N217" s="13"/>
      <c r="O217" s="13"/>
      <c r="P217" s="15"/>
      <c r="Q217" s="15"/>
    </row>
    <row r="218" spans="1:17" x14ac:dyDescent="0.2">
      <c r="A218" s="206" t="s">
        <v>5</v>
      </c>
      <c r="B218" s="18" t="s">
        <v>33</v>
      </c>
      <c r="C218" s="25" t="s">
        <v>58</v>
      </c>
      <c r="D218" s="79">
        <v>1</v>
      </c>
      <c r="E218" s="41">
        <v>3.8194444444444441E-2</v>
      </c>
      <c r="F218" s="26">
        <v>0</v>
      </c>
      <c r="G218" s="27">
        <v>0</v>
      </c>
      <c r="H218" s="26">
        <v>0</v>
      </c>
      <c r="I218" s="27">
        <v>0</v>
      </c>
      <c r="J218" s="12"/>
      <c r="K218" s="13"/>
      <c r="L218" s="220">
        <f>I218+G218+E218</f>
        <v>3.8194444444444441E-2</v>
      </c>
      <c r="M218" s="13"/>
      <c r="N218" s="13"/>
      <c r="O218" s="13"/>
      <c r="P218" s="15"/>
      <c r="Q218" s="15"/>
    </row>
    <row r="219" spans="1:17" x14ac:dyDescent="0.2">
      <c r="A219" s="206" t="s">
        <v>6</v>
      </c>
      <c r="B219" s="18" t="s">
        <v>64</v>
      </c>
      <c r="C219" s="25" t="s">
        <v>58</v>
      </c>
      <c r="D219" s="79">
        <v>0</v>
      </c>
      <c r="E219" s="41">
        <v>0</v>
      </c>
      <c r="F219" s="26">
        <v>1</v>
      </c>
      <c r="G219" s="27">
        <v>2.6388888888888889E-2</v>
      </c>
      <c r="H219" s="26">
        <v>0</v>
      </c>
      <c r="I219" s="27">
        <v>0</v>
      </c>
      <c r="J219" s="12"/>
      <c r="K219" s="13"/>
      <c r="L219" s="220">
        <f t="shared" ref="L219:L221" si="33">I219+G219+E219</f>
        <v>2.6388888888888889E-2</v>
      </c>
      <c r="M219" s="13"/>
      <c r="N219" s="13"/>
      <c r="O219" s="13"/>
      <c r="P219" s="15"/>
      <c r="Q219" s="15"/>
    </row>
    <row r="220" spans="1:17" x14ac:dyDescent="0.2">
      <c r="A220" s="206" t="s">
        <v>7</v>
      </c>
      <c r="B220" s="18" t="s">
        <v>65</v>
      </c>
      <c r="C220" s="25" t="s">
        <v>58</v>
      </c>
      <c r="D220" s="79">
        <v>3</v>
      </c>
      <c r="E220" s="41">
        <v>0.41736111111111113</v>
      </c>
      <c r="F220" s="26">
        <v>0</v>
      </c>
      <c r="G220" s="27">
        <v>0</v>
      </c>
      <c r="H220" s="26">
        <v>1</v>
      </c>
      <c r="I220" s="27">
        <v>8.7500000000000008E-2</v>
      </c>
      <c r="J220" s="12"/>
      <c r="K220" s="13"/>
      <c r="L220" s="220">
        <f t="shared" si="33"/>
        <v>0.50486111111111109</v>
      </c>
      <c r="M220" s="13"/>
      <c r="N220" s="13"/>
      <c r="O220" s="13"/>
      <c r="P220" s="15"/>
      <c r="Q220" s="15"/>
    </row>
    <row r="221" spans="1:17" x14ac:dyDescent="0.2">
      <c r="A221" s="206" t="s">
        <v>8</v>
      </c>
      <c r="B221" s="18" t="s">
        <v>332</v>
      </c>
      <c r="C221" s="25" t="s">
        <v>58</v>
      </c>
      <c r="D221" s="79">
        <v>0</v>
      </c>
      <c r="E221" s="41">
        <v>0</v>
      </c>
      <c r="F221" s="26">
        <v>0</v>
      </c>
      <c r="G221" s="27">
        <v>0</v>
      </c>
      <c r="H221" s="26">
        <v>2</v>
      </c>
      <c r="I221" s="27">
        <v>9.2361111111111116E-2</v>
      </c>
      <c r="J221" s="12"/>
      <c r="K221" s="13"/>
      <c r="L221" s="220">
        <f t="shared" si="33"/>
        <v>9.2361111111111116E-2</v>
      </c>
      <c r="M221" s="13"/>
      <c r="N221" s="13"/>
      <c r="O221" s="13"/>
      <c r="P221" s="15"/>
      <c r="Q221" s="15"/>
    </row>
    <row r="222" spans="1:17" ht="15" x14ac:dyDescent="0.2">
      <c r="A222" s="9"/>
      <c r="B222" s="91"/>
      <c r="C222" s="92"/>
      <c r="D222" s="12"/>
      <c r="E222" s="23"/>
      <c r="F222" s="12"/>
      <c r="G222" s="23"/>
      <c r="H222" s="12"/>
      <c r="I222" s="23"/>
      <c r="J222" s="12"/>
      <c r="K222" s="13"/>
      <c r="L222" s="220"/>
      <c r="M222" s="13"/>
      <c r="N222" s="13"/>
      <c r="O222" s="13"/>
      <c r="P222" s="15"/>
      <c r="Q222" s="15"/>
    </row>
    <row r="223" spans="1:17" x14ac:dyDescent="0.2">
      <c r="A223" s="9">
        <v>2</v>
      </c>
      <c r="B223" s="18" t="s">
        <v>18</v>
      </c>
      <c r="C223" s="19" t="s">
        <v>182</v>
      </c>
      <c r="D223" s="12"/>
      <c r="E223" s="23"/>
      <c r="F223" s="12"/>
      <c r="G223" s="23"/>
      <c r="H223" s="12"/>
      <c r="I223" s="23"/>
      <c r="J223" s="12"/>
      <c r="K223" s="13"/>
      <c r="L223" s="13"/>
      <c r="M223" s="13"/>
      <c r="N223" s="13"/>
      <c r="O223" s="13"/>
      <c r="P223" s="15"/>
      <c r="Q223" s="15"/>
    </row>
    <row r="224" spans="1:17" x14ac:dyDescent="0.2">
      <c r="A224" s="206" t="s">
        <v>5</v>
      </c>
      <c r="B224" s="18" t="s">
        <v>69</v>
      </c>
      <c r="C224" s="19" t="s">
        <v>182</v>
      </c>
      <c r="D224" s="79">
        <v>1</v>
      </c>
      <c r="E224" s="41">
        <v>0.20833333333333334</v>
      </c>
      <c r="F224" s="26">
        <v>0</v>
      </c>
      <c r="G224" s="27">
        <v>0</v>
      </c>
      <c r="H224" s="26">
        <v>2</v>
      </c>
      <c r="I224" s="27">
        <v>7.6388888888888886E-3</v>
      </c>
      <c r="J224" s="12"/>
      <c r="K224" s="13"/>
      <c r="L224" s="13"/>
      <c r="M224" s="13">
        <f>I224+G224+E224</f>
        <v>0.21597222222222223</v>
      </c>
      <c r="N224" s="13"/>
      <c r="O224" s="13"/>
      <c r="P224" s="15"/>
      <c r="Q224" s="15"/>
    </row>
    <row r="225" spans="1:17" x14ac:dyDescent="0.2">
      <c r="A225" s="206" t="s">
        <v>6</v>
      </c>
      <c r="B225" s="18" t="s">
        <v>66</v>
      </c>
      <c r="C225" s="19" t="s">
        <v>182</v>
      </c>
      <c r="D225" s="79">
        <v>1</v>
      </c>
      <c r="E225" s="41">
        <v>9.7222222222222224E-3</v>
      </c>
      <c r="F225" s="26">
        <v>0</v>
      </c>
      <c r="G225" s="27">
        <v>0</v>
      </c>
      <c r="H225" s="26">
        <v>2</v>
      </c>
      <c r="I225" s="27">
        <v>7.6388888888888886E-3</v>
      </c>
      <c r="J225" s="12"/>
      <c r="K225" s="13"/>
      <c r="L225" s="13"/>
      <c r="M225" s="13">
        <f t="shared" ref="M225:M226" si="34">I225+G225+E225</f>
        <v>1.7361111111111112E-2</v>
      </c>
      <c r="N225" s="13"/>
      <c r="O225" s="13"/>
      <c r="P225" s="15"/>
      <c r="Q225" s="15"/>
    </row>
    <row r="226" spans="1:17" x14ac:dyDescent="0.2">
      <c r="A226" s="206" t="s">
        <v>7</v>
      </c>
      <c r="B226" s="18" t="s">
        <v>67</v>
      </c>
      <c r="C226" s="19" t="s">
        <v>182</v>
      </c>
      <c r="D226" s="79">
        <v>3</v>
      </c>
      <c r="E226" s="41">
        <v>6.3194444444444442E-2</v>
      </c>
      <c r="F226" s="26">
        <v>1</v>
      </c>
      <c r="G226" s="27">
        <v>1.1111111111111112E-2</v>
      </c>
      <c r="H226" s="26">
        <v>2</v>
      </c>
      <c r="I226" s="27">
        <v>1.8749999999999999E-2</v>
      </c>
      <c r="J226" s="12"/>
      <c r="K226" s="13"/>
      <c r="L226" s="13"/>
      <c r="M226" s="13">
        <f t="shared" si="34"/>
        <v>9.3055555555555558E-2</v>
      </c>
      <c r="N226" s="13"/>
      <c r="O226" s="13"/>
      <c r="P226" s="15"/>
      <c r="Q226" s="15"/>
    </row>
    <row r="227" spans="1:17" x14ac:dyDescent="0.2">
      <c r="A227" s="206"/>
      <c r="B227" s="18"/>
      <c r="C227" s="25"/>
      <c r="D227" s="12"/>
      <c r="E227" s="23"/>
      <c r="F227" s="28"/>
      <c r="G227" s="23"/>
      <c r="H227" s="12"/>
      <c r="I227" s="23"/>
      <c r="J227" s="12"/>
      <c r="K227" s="13"/>
      <c r="L227" s="13"/>
      <c r="M227" s="13"/>
      <c r="N227" s="13"/>
      <c r="O227" s="13"/>
      <c r="P227" s="15"/>
      <c r="Q227" s="15"/>
    </row>
    <row r="228" spans="1:17" x14ac:dyDescent="0.2">
      <c r="A228" s="9">
        <v>3</v>
      </c>
      <c r="B228" s="18" t="s">
        <v>3</v>
      </c>
      <c r="C228" s="25" t="s">
        <v>183</v>
      </c>
      <c r="D228" s="12"/>
      <c r="E228" s="23"/>
      <c r="F228" s="28"/>
      <c r="G228" s="23"/>
      <c r="H228" s="12"/>
      <c r="I228" s="23"/>
      <c r="J228" s="12"/>
      <c r="K228" s="13"/>
      <c r="L228" s="13"/>
      <c r="M228" s="13"/>
      <c r="N228" s="14">
        <f>E228+G228+I228</f>
        <v>0</v>
      </c>
      <c r="O228" s="13"/>
      <c r="P228" s="15"/>
      <c r="Q228" s="15"/>
    </row>
    <row r="229" spans="1:17" x14ac:dyDescent="0.2">
      <c r="A229" s="9"/>
      <c r="B229" s="18"/>
      <c r="C229" s="25"/>
      <c r="D229" s="12"/>
      <c r="E229" s="23"/>
      <c r="F229" s="28"/>
      <c r="G229" s="23"/>
      <c r="H229" s="12"/>
      <c r="I229" s="23"/>
      <c r="J229" s="12"/>
      <c r="K229" s="13"/>
      <c r="L229" s="13"/>
      <c r="M229" s="13"/>
      <c r="N229" s="13"/>
      <c r="O229" s="13"/>
      <c r="P229" s="15"/>
      <c r="Q229" s="15"/>
    </row>
    <row r="230" spans="1:17" x14ac:dyDescent="0.2">
      <c r="A230" s="9">
        <v>4</v>
      </c>
      <c r="B230" s="18" t="s">
        <v>4</v>
      </c>
      <c r="C230" s="25" t="s">
        <v>184</v>
      </c>
      <c r="D230" s="26"/>
      <c r="E230" s="27"/>
      <c r="F230" s="26"/>
      <c r="G230" s="27"/>
      <c r="H230" s="26"/>
      <c r="I230" s="27"/>
      <c r="J230" s="12"/>
      <c r="K230" s="13"/>
      <c r="L230" s="13"/>
      <c r="M230" s="13"/>
      <c r="N230" s="13"/>
      <c r="O230" s="13"/>
      <c r="P230" s="15"/>
      <c r="Q230" s="15"/>
    </row>
    <row r="231" spans="1:17" x14ac:dyDescent="0.2">
      <c r="A231" s="206" t="s">
        <v>5</v>
      </c>
      <c r="B231" s="226" t="s">
        <v>334</v>
      </c>
      <c r="C231" s="25" t="s">
        <v>184</v>
      </c>
      <c r="D231" s="79">
        <v>3</v>
      </c>
      <c r="E231" s="41">
        <v>7.7083333333333337E-2</v>
      </c>
      <c r="F231" s="26">
        <v>0</v>
      </c>
      <c r="G231" s="27">
        <v>0</v>
      </c>
      <c r="H231" s="26">
        <v>0</v>
      </c>
      <c r="I231" s="27">
        <v>0</v>
      </c>
      <c r="J231" s="12"/>
      <c r="K231" s="13"/>
      <c r="L231" s="13"/>
      <c r="M231" s="13"/>
      <c r="N231" s="13"/>
      <c r="O231" s="13">
        <f t="shared" ref="O231:O237" si="35">I231+G231+E231</f>
        <v>7.7083333333333337E-2</v>
      </c>
      <c r="P231" s="15"/>
      <c r="Q231" s="15"/>
    </row>
    <row r="232" spans="1:17" x14ac:dyDescent="0.2">
      <c r="A232" s="206" t="s">
        <v>6</v>
      </c>
      <c r="B232" s="226" t="s">
        <v>335</v>
      </c>
      <c r="C232" s="25" t="s">
        <v>184</v>
      </c>
      <c r="D232" s="79">
        <v>0</v>
      </c>
      <c r="E232" s="41">
        <v>0</v>
      </c>
      <c r="F232" s="26">
        <v>2</v>
      </c>
      <c r="G232" s="27">
        <v>3.4444444444444446</v>
      </c>
      <c r="H232" s="26">
        <v>2</v>
      </c>
      <c r="I232" s="27">
        <v>0.18402777777777779</v>
      </c>
      <c r="J232" s="12"/>
      <c r="K232" s="13"/>
      <c r="L232" s="13"/>
      <c r="M232" s="13"/>
      <c r="N232" s="13"/>
      <c r="O232" s="13">
        <f t="shared" si="35"/>
        <v>3.6284722222222223</v>
      </c>
      <c r="P232" s="15"/>
      <c r="Q232" s="15"/>
    </row>
    <row r="233" spans="1:17" x14ac:dyDescent="0.2">
      <c r="A233" s="206" t="s">
        <v>7</v>
      </c>
      <c r="B233" s="226" t="s">
        <v>336</v>
      </c>
      <c r="C233" s="25" t="s">
        <v>184</v>
      </c>
      <c r="D233" s="79">
        <v>2</v>
      </c>
      <c r="E233" s="41">
        <v>2.7777777777777776E-2</v>
      </c>
      <c r="F233" s="26">
        <v>3</v>
      </c>
      <c r="G233" s="27">
        <v>6.0416666666666667E-2</v>
      </c>
      <c r="H233" s="26">
        <v>3</v>
      </c>
      <c r="I233" s="27">
        <v>0.53541666666666665</v>
      </c>
      <c r="J233" s="12"/>
      <c r="K233" s="13"/>
      <c r="L233" s="13"/>
      <c r="M233" s="13"/>
      <c r="N233" s="13"/>
      <c r="O233" s="13">
        <f t="shared" si="35"/>
        <v>0.62361111111111112</v>
      </c>
      <c r="P233" s="15"/>
      <c r="Q233" s="15"/>
    </row>
    <row r="234" spans="1:17" x14ac:dyDescent="0.2">
      <c r="A234" s="206" t="s">
        <v>8</v>
      </c>
      <c r="B234" s="226" t="s">
        <v>382</v>
      </c>
      <c r="C234" s="25" t="s">
        <v>184</v>
      </c>
      <c r="D234" s="79">
        <v>0</v>
      </c>
      <c r="E234" s="41">
        <v>0</v>
      </c>
      <c r="F234" s="26">
        <v>0</v>
      </c>
      <c r="G234" s="27">
        <v>0</v>
      </c>
      <c r="H234" s="26">
        <v>0</v>
      </c>
      <c r="I234" s="27">
        <v>0</v>
      </c>
      <c r="J234" s="12"/>
      <c r="K234" s="13"/>
      <c r="L234" s="13"/>
      <c r="M234" s="13"/>
      <c r="N234" s="13"/>
      <c r="O234" s="13">
        <f t="shared" si="35"/>
        <v>0</v>
      </c>
      <c r="P234" s="15"/>
      <c r="Q234" s="15"/>
    </row>
    <row r="235" spans="1:17" x14ac:dyDescent="0.2">
      <c r="A235" s="206" t="s">
        <v>9</v>
      </c>
      <c r="B235" s="226" t="s">
        <v>379</v>
      </c>
      <c r="C235" s="25" t="s">
        <v>184</v>
      </c>
      <c r="D235" s="79">
        <v>6</v>
      </c>
      <c r="E235" s="41">
        <v>0.19305555555555554</v>
      </c>
      <c r="F235" s="26">
        <v>1</v>
      </c>
      <c r="G235" s="27">
        <v>3.1944444444444449E-2</v>
      </c>
      <c r="H235" s="26">
        <v>2</v>
      </c>
      <c r="I235" s="27">
        <v>0.18680555555555556</v>
      </c>
      <c r="J235" s="12"/>
      <c r="K235" s="13"/>
      <c r="L235" s="13"/>
      <c r="M235" s="13"/>
      <c r="N235" s="13"/>
      <c r="O235" s="13">
        <f t="shared" si="35"/>
        <v>0.41180555555555554</v>
      </c>
      <c r="P235" s="15"/>
      <c r="Q235" s="15"/>
    </row>
    <row r="236" spans="1:17" x14ac:dyDescent="0.2">
      <c r="A236" s="206" t="s">
        <v>10</v>
      </c>
      <c r="B236" s="226" t="s">
        <v>380</v>
      </c>
      <c r="C236" s="25" t="s">
        <v>184</v>
      </c>
      <c r="D236" s="79">
        <v>0</v>
      </c>
      <c r="E236" s="41">
        <v>0</v>
      </c>
      <c r="F236" s="26">
        <v>0</v>
      </c>
      <c r="G236" s="27">
        <v>0</v>
      </c>
      <c r="H236" s="26">
        <v>4</v>
      </c>
      <c r="I236" s="27">
        <v>0.28402777777777777</v>
      </c>
      <c r="J236" s="12"/>
      <c r="K236" s="13"/>
      <c r="L236" s="13"/>
      <c r="M236" s="13"/>
      <c r="N236" s="13"/>
      <c r="O236" s="13">
        <f t="shared" si="35"/>
        <v>0.28402777777777777</v>
      </c>
      <c r="P236" s="15"/>
      <c r="Q236" s="15"/>
    </row>
    <row r="237" spans="1:17" x14ac:dyDescent="0.2">
      <c r="A237" s="206" t="s">
        <v>27</v>
      </c>
      <c r="B237" s="226" t="s">
        <v>381</v>
      </c>
      <c r="C237" s="25" t="s">
        <v>184</v>
      </c>
      <c r="D237" s="79">
        <v>0</v>
      </c>
      <c r="E237" s="41">
        <v>0</v>
      </c>
      <c r="F237" s="26">
        <v>0</v>
      </c>
      <c r="G237" s="27">
        <v>0</v>
      </c>
      <c r="H237" s="26">
        <v>1</v>
      </c>
      <c r="I237" s="27">
        <v>4.2361111111111106E-2</v>
      </c>
      <c r="J237" s="12"/>
      <c r="K237" s="13"/>
      <c r="L237" s="13"/>
      <c r="M237" s="13"/>
      <c r="N237" s="13"/>
      <c r="O237" s="13">
        <f t="shared" si="35"/>
        <v>4.2361111111111106E-2</v>
      </c>
      <c r="P237" s="15"/>
      <c r="Q237" s="15"/>
    </row>
    <row r="238" spans="1:17" x14ac:dyDescent="0.2">
      <c r="A238" s="9"/>
      <c r="B238" s="18"/>
      <c r="C238" s="25"/>
      <c r="D238" s="258"/>
      <c r="E238" s="192"/>
      <c r="F238" s="62"/>
      <c r="G238" s="192"/>
      <c r="H238" s="258"/>
      <c r="I238" s="192"/>
      <c r="J238" s="12"/>
      <c r="K238" s="13"/>
      <c r="L238" s="13"/>
      <c r="M238" s="13"/>
      <c r="N238" s="13"/>
      <c r="O238" s="13"/>
      <c r="P238" s="15"/>
      <c r="Q238" s="15"/>
    </row>
    <row r="239" spans="1:17" ht="15" x14ac:dyDescent="0.2">
      <c r="A239" s="9"/>
      <c r="B239" s="91" t="s">
        <v>400</v>
      </c>
      <c r="C239" s="92"/>
      <c r="D239" s="12"/>
      <c r="E239" s="23"/>
      <c r="F239" s="12"/>
      <c r="G239" s="23"/>
      <c r="H239" s="12"/>
      <c r="I239" s="23"/>
      <c r="J239" s="12"/>
      <c r="K239" s="13"/>
      <c r="L239" s="13"/>
      <c r="M239" s="13"/>
      <c r="N239" s="13"/>
      <c r="O239" s="13"/>
      <c r="P239" s="15"/>
      <c r="Q239" s="15"/>
    </row>
    <row r="240" spans="1:17" x14ac:dyDescent="0.2">
      <c r="A240" s="9">
        <v>1</v>
      </c>
      <c r="B240" s="18" t="s">
        <v>32</v>
      </c>
      <c r="C240" s="25" t="s">
        <v>58</v>
      </c>
      <c r="D240" s="26"/>
      <c r="E240" s="27"/>
      <c r="F240" s="26"/>
      <c r="G240" s="27"/>
      <c r="H240" s="26"/>
      <c r="I240" s="27"/>
      <c r="J240" s="12"/>
      <c r="K240" s="13"/>
      <c r="L240" s="13"/>
      <c r="M240" s="13"/>
      <c r="N240" s="13"/>
      <c r="O240" s="13"/>
      <c r="P240" s="15"/>
      <c r="Q240" s="15"/>
    </row>
    <row r="241" spans="1:17" x14ac:dyDescent="0.2">
      <c r="A241" s="206" t="s">
        <v>5</v>
      </c>
      <c r="B241" s="18" t="s">
        <v>401</v>
      </c>
      <c r="C241" s="25" t="s">
        <v>58</v>
      </c>
      <c r="D241" s="79">
        <v>2</v>
      </c>
      <c r="E241" s="41">
        <v>6.3888888888888884E-2</v>
      </c>
      <c r="F241" s="26">
        <v>1</v>
      </c>
      <c r="G241" s="27">
        <v>7.2222222222222229E-2</v>
      </c>
      <c r="H241" s="26">
        <v>1</v>
      </c>
      <c r="I241" s="27">
        <v>3.6805555555555557E-2</v>
      </c>
      <c r="J241" s="12"/>
      <c r="K241" s="13"/>
      <c r="L241" s="220">
        <f t="shared" ref="L241:L242" si="36">I241+G241+E241</f>
        <v>0.17291666666666666</v>
      </c>
      <c r="M241" s="13"/>
      <c r="N241" s="13"/>
      <c r="O241" s="13"/>
      <c r="P241" s="15"/>
      <c r="Q241" s="15"/>
    </row>
    <row r="242" spans="1:17" x14ac:dyDescent="0.2">
      <c r="A242" s="206" t="s">
        <v>6</v>
      </c>
      <c r="B242" s="18" t="s">
        <v>402</v>
      </c>
      <c r="C242" s="25" t="s">
        <v>58</v>
      </c>
      <c r="D242" s="79">
        <v>4</v>
      </c>
      <c r="E242" s="41">
        <v>0.4368055555555555</v>
      </c>
      <c r="F242" s="26">
        <v>0</v>
      </c>
      <c r="G242" s="27">
        <v>0</v>
      </c>
      <c r="H242" s="26">
        <v>1</v>
      </c>
      <c r="I242" s="27">
        <v>6.25E-2</v>
      </c>
      <c r="J242" s="12"/>
      <c r="K242" s="13"/>
      <c r="L242" s="220">
        <f t="shared" si="36"/>
        <v>0.4993055555555555</v>
      </c>
      <c r="M242" s="13"/>
      <c r="N242" s="13"/>
      <c r="O242" s="13"/>
      <c r="P242" s="15"/>
      <c r="Q242" s="15"/>
    </row>
    <row r="243" spans="1:17" ht="15" x14ac:dyDescent="0.2">
      <c r="A243" s="9"/>
      <c r="B243" s="91"/>
      <c r="C243" s="92"/>
      <c r="D243" s="12"/>
      <c r="E243" s="23"/>
      <c r="F243" s="12"/>
      <c r="G243" s="23"/>
      <c r="H243" s="12"/>
      <c r="I243" s="23"/>
      <c r="J243" s="12"/>
      <c r="K243" s="13"/>
      <c r="L243" s="220"/>
      <c r="M243" s="13"/>
      <c r="N243" s="13"/>
      <c r="O243" s="13"/>
      <c r="P243" s="15"/>
      <c r="Q243" s="15"/>
    </row>
    <row r="244" spans="1:17" x14ac:dyDescent="0.2">
      <c r="A244" s="9">
        <v>2</v>
      </c>
      <c r="B244" s="18" t="s">
        <v>18</v>
      </c>
      <c r="C244" s="19" t="s">
        <v>182</v>
      </c>
      <c r="D244" s="12"/>
      <c r="E244" s="23"/>
      <c r="F244" s="12"/>
      <c r="G244" s="23"/>
      <c r="H244" s="12"/>
      <c r="I244" s="23"/>
      <c r="J244" s="12"/>
      <c r="K244" s="13"/>
      <c r="L244" s="13"/>
      <c r="M244" s="13"/>
      <c r="N244" s="13"/>
      <c r="O244" s="13"/>
      <c r="P244" s="15"/>
      <c r="Q244" s="15"/>
    </row>
    <row r="245" spans="1:17" x14ac:dyDescent="0.2">
      <c r="A245" s="206" t="s">
        <v>5</v>
      </c>
      <c r="B245" s="18" t="s">
        <v>22</v>
      </c>
      <c r="C245" s="19" t="s">
        <v>182</v>
      </c>
      <c r="D245" s="79">
        <v>0</v>
      </c>
      <c r="E245" s="41">
        <v>0</v>
      </c>
      <c r="F245" s="79">
        <v>0</v>
      </c>
      <c r="G245" s="41">
        <v>0</v>
      </c>
      <c r="H245" s="79">
        <v>0</v>
      </c>
      <c r="I245" s="41">
        <v>0</v>
      </c>
      <c r="J245" s="12"/>
      <c r="K245" s="13"/>
      <c r="L245" s="13"/>
      <c r="M245" s="13">
        <f>I245+G245+E245</f>
        <v>0</v>
      </c>
      <c r="N245" s="13"/>
      <c r="O245" s="13"/>
      <c r="P245" s="15"/>
      <c r="Q245" s="15"/>
    </row>
    <row r="246" spans="1:17" x14ac:dyDescent="0.2">
      <c r="A246" s="206" t="s">
        <v>6</v>
      </c>
      <c r="B246" s="18" t="s">
        <v>17</v>
      </c>
      <c r="C246" s="19" t="s">
        <v>182</v>
      </c>
      <c r="D246" s="79">
        <v>0</v>
      </c>
      <c r="E246" s="41">
        <v>0</v>
      </c>
      <c r="F246" s="79">
        <v>0</v>
      </c>
      <c r="G246" s="41">
        <v>0</v>
      </c>
      <c r="H246" s="79">
        <v>0</v>
      </c>
      <c r="I246" s="41">
        <v>0</v>
      </c>
      <c r="J246" s="12"/>
      <c r="K246" s="13"/>
      <c r="L246" s="13"/>
      <c r="M246" s="13">
        <f t="shared" ref="M246" si="37">I246+G246+E246</f>
        <v>0</v>
      </c>
      <c r="N246" s="13"/>
      <c r="O246" s="13"/>
      <c r="P246" s="15"/>
      <c r="Q246" s="15"/>
    </row>
    <row r="247" spans="1:17" x14ac:dyDescent="0.2">
      <c r="A247" s="206"/>
      <c r="B247" s="18"/>
      <c r="C247" s="25"/>
      <c r="D247" s="12"/>
      <c r="E247" s="23"/>
      <c r="F247" s="28"/>
      <c r="G247" s="23"/>
      <c r="H247" s="12"/>
      <c r="I247" s="23"/>
      <c r="J247" s="12"/>
      <c r="K247" s="13"/>
      <c r="L247" s="13"/>
      <c r="M247" s="13"/>
      <c r="N247" s="13"/>
      <c r="O247" s="13"/>
      <c r="P247" s="15"/>
      <c r="Q247" s="15"/>
    </row>
    <row r="248" spans="1:17" x14ac:dyDescent="0.2">
      <c r="A248" s="9">
        <v>3</v>
      </c>
      <c r="B248" s="18" t="s">
        <v>3</v>
      </c>
      <c r="C248" s="25" t="s">
        <v>183</v>
      </c>
      <c r="D248" s="79"/>
      <c r="E248" s="41"/>
      <c r="F248" s="79"/>
      <c r="G248" s="41"/>
      <c r="H248" s="79"/>
      <c r="I248" s="41"/>
      <c r="J248" s="12"/>
      <c r="K248" s="13"/>
      <c r="L248" s="13"/>
      <c r="M248" s="13"/>
      <c r="N248" s="14"/>
      <c r="O248" s="13"/>
      <c r="P248" s="15"/>
      <c r="Q248" s="15"/>
    </row>
    <row r="249" spans="1:17" ht="57" x14ac:dyDescent="0.2">
      <c r="A249" s="206" t="s">
        <v>5</v>
      </c>
      <c r="B249" s="259" t="s">
        <v>879</v>
      </c>
      <c r="C249" s="25" t="s">
        <v>183</v>
      </c>
      <c r="D249" s="26">
        <v>0</v>
      </c>
      <c r="E249" s="27">
        <v>0</v>
      </c>
      <c r="F249" s="26">
        <v>1</v>
      </c>
      <c r="G249" s="27">
        <v>0.99861111111111101</v>
      </c>
      <c r="H249" s="26">
        <v>1</v>
      </c>
      <c r="I249" s="27">
        <v>0.76597222222222217</v>
      </c>
      <c r="J249" s="8" t="s">
        <v>883</v>
      </c>
      <c r="K249" s="13"/>
      <c r="L249" s="13"/>
      <c r="M249" s="13"/>
      <c r="N249" s="14">
        <f t="shared" ref="N249:N252" si="38">E249+G249+I249</f>
        <v>1.7645833333333332</v>
      </c>
      <c r="O249" s="13"/>
      <c r="P249" s="15"/>
      <c r="Q249" s="15"/>
    </row>
    <row r="250" spans="1:17" ht="57" x14ac:dyDescent="0.2">
      <c r="A250" s="206" t="s">
        <v>6</v>
      </c>
      <c r="B250" s="259" t="s">
        <v>880</v>
      </c>
      <c r="C250" s="25" t="s">
        <v>183</v>
      </c>
      <c r="D250" s="26">
        <v>2</v>
      </c>
      <c r="E250" s="27">
        <v>0.11527777777777777</v>
      </c>
      <c r="F250" s="26">
        <v>0</v>
      </c>
      <c r="G250" s="27">
        <v>0</v>
      </c>
      <c r="H250" s="26">
        <v>1</v>
      </c>
      <c r="I250" s="27">
        <v>1.5631944444444443</v>
      </c>
      <c r="J250" s="8" t="s">
        <v>883</v>
      </c>
      <c r="K250" s="13"/>
      <c r="L250" s="13"/>
      <c r="M250" s="13"/>
      <c r="N250" s="14">
        <f t="shared" si="38"/>
        <v>1.6784722222222221</v>
      </c>
      <c r="O250" s="13"/>
      <c r="P250" s="15"/>
      <c r="Q250" s="15"/>
    </row>
    <row r="251" spans="1:17" x14ac:dyDescent="0.2">
      <c r="A251" s="206" t="s">
        <v>7</v>
      </c>
      <c r="B251" s="259" t="s">
        <v>881</v>
      </c>
      <c r="C251" s="25" t="s">
        <v>183</v>
      </c>
      <c r="D251" s="26">
        <v>0</v>
      </c>
      <c r="E251" s="27">
        <v>0</v>
      </c>
      <c r="F251" s="26">
        <v>0</v>
      </c>
      <c r="G251" s="27">
        <v>0</v>
      </c>
      <c r="H251" s="26">
        <v>0</v>
      </c>
      <c r="I251" s="27">
        <v>0</v>
      </c>
      <c r="J251" s="12"/>
      <c r="K251" s="13"/>
      <c r="L251" s="13"/>
      <c r="M251" s="13"/>
      <c r="N251" s="14">
        <f t="shared" si="38"/>
        <v>0</v>
      </c>
      <c r="O251" s="13"/>
      <c r="P251" s="15"/>
      <c r="Q251" s="15"/>
    </row>
    <row r="252" spans="1:17" x14ac:dyDescent="0.2">
      <c r="A252" s="206" t="s">
        <v>8</v>
      </c>
      <c r="B252" s="259" t="s">
        <v>882</v>
      </c>
      <c r="C252" s="25" t="s">
        <v>183</v>
      </c>
      <c r="D252" s="26">
        <v>0</v>
      </c>
      <c r="E252" s="27">
        <v>0</v>
      </c>
      <c r="F252" s="26">
        <v>0</v>
      </c>
      <c r="G252" s="27">
        <v>0</v>
      </c>
      <c r="H252" s="26">
        <v>0</v>
      </c>
      <c r="I252" s="27">
        <v>0</v>
      </c>
      <c r="J252" s="12"/>
      <c r="K252" s="13"/>
      <c r="L252" s="13"/>
      <c r="M252" s="13"/>
      <c r="N252" s="14">
        <f t="shared" si="38"/>
        <v>0</v>
      </c>
      <c r="O252" s="13"/>
      <c r="P252" s="15"/>
      <c r="Q252" s="15"/>
    </row>
    <row r="253" spans="1:17" x14ac:dyDescent="0.2">
      <c r="A253" s="9"/>
      <c r="B253" s="18"/>
      <c r="C253" s="25"/>
      <c r="D253" s="12"/>
      <c r="E253" s="23"/>
      <c r="F253" s="28"/>
      <c r="G253" s="23"/>
      <c r="H253" s="12"/>
      <c r="I253" s="23"/>
      <c r="J253" s="12"/>
      <c r="K253" s="13"/>
      <c r="L253" s="13"/>
      <c r="M253" s="13"/>
      <c r="N253" s="13"/>
      <c r="O253" s="13"/>
      <c r="P253" s="15"/>
      <c r="Q253" s="15"/>
    </row>
    <row r="254" spans="1:17" x14ac:dyDescent="0.2">
      <c r="A254" s="9">
        <v>4</v>
      </c>
      <c r="B254" s="18" t="s">
        <v>4</v>
      </c>
      <c r="C254" s="25" t="s">
        <v>184</v>
      </c>
      <c r="D254" s="26"/>
      <c r="E254" s="27"/>
      <c r="F254" s="26"/>
      <c r="G254" s="27"/>
      <c r="H254" s="26"/>
      <c r="I254" s="27"/>
      <c r="J254" s="12"/>
      <c r="K254" s="13"/>
      <c r="L254" s="13"/>
      <c r="M254" s="13"/>
      <c r="N254" s="13"/>
      <c r="O254" s="13"/>
      <c r="P254" s="15"/>
      <c r="Q254" s="15"/>
    </row>
    <row r="255" spans="1:17" x14ac:dyDescent="0.2">
      <c r="A255" s="206" t="s">
        <v>5</v>
      </c>
      <c r="B255" s="226" t="s">
        <v>403</v>
      </c>
      <c r="C255" s="25" t="s">
        <v>184</v>
      </c>
      <c r="D255" s="79">
        <v>3</v>
      </c>
      <c r="E255" s="41">
        <v>9.0277777777777776E-2</v>
      </c>
      <c r="F255" s="26">
        <v>1</v>
      </c>
      <c r="G255" s="27">
        <v>6.8749999999999992E-2</v>
      </c>
      <c r="H255" s="26">
        <v>0</v>
      </c>
      <c r="I255" s="27">
        <v>0</v>
      </c>
      <c r="J255" s="12"/>
      <c r="K255" s="13"/>
      <c r="L255" s="13"/>
      <c r="M255" s="13"/>
      <c r="N255" s="13"/>
      <c r="O255" s="13">
        <f t="shared" ref="O255:O260" si="39">I255+G255+E255</f>
        <v>0.15902777777777777</v>
      </c>
      <c r="P255" s="15"/>
      <c r="Q255" s="15"/>
    </row>
    <row r="256" spans="1:17" x14ac:dyDescent="0.2">
      <c r="A256" s="206" t="s">
        <v>6</v>
      </c>
      <c r="B256" s="226" t="s">
        <v>404</v>
      </c>
      <c r="C256" s="25" t="s">
        <v>184</v>
      </c>
      <c r="D256" s="79">
        <v>2</v>
      </c>
      <c r="E256" s="41">
        <v>6.3888888888888884E-2</v>
      </c>
      <c r="F256" s="26">
        <v>0</v>
      </c>
      <c r="G256" s="27">
        <v>0</v>
      </c>
      <c r="H256" s="26">
        <v>2</v>
      </c>
      <c r="I256" s="27">
        <v>0.12986111111111112</v>
      </c>
      <c r="J256" s="12"/>
      <c r="K256" s="13"/>
      <c r="L256" s="13"/>
      <c r="M256" s="13"/>
      <c r="N256" s="13"/>
      <c r="O256" s="13">
        <f t="shared" si="39"/>
        <v>0.19375000000000001</v>
      </c>
      <c r="P256" s="15"/>
      <c r="Q256" s="15"/>
    </row>
    <row r="257" spans="1:17" x14ac:dyDescent="0.2">
      <c r="A257" s="206" t="s">
        <v>7</v>
      </c>
      <c r="B257" s="226" t="s">
        <v>884</v>
      </c>
      <c r="C257" s="25" t="s">
        <v>184</v>
      </c>
      <c r="D257" s="26">
        <v>0</v>
      </c>
      <c r="E257" s="27">
        <v>0</v>
      </c>
      <c r="F257" s="26">
        <v>0</v>
      </c>
      <c r="G257" s="27">
        <v>0</v>
      </c>
      <c r="H257" s="26">
        <v>1</v>
      </c>
      <c r="I257" s="27">
        <v>2.7777777777777776E-2</v>
      </c>
      <c r="J257" s="12"/>
      <c r="K257" s="13"/>
      <c r="L257" s="13"/>
      <c r="M257" s="13"/>
      <c r="N257" s="13"/>
      <c r="O257" s="13">
        <f t="shared" ref="O257:O258" si="40">I257+G257+E257</f>
        <v>2.7777777777777776E-2</v>
      </c>
      <c r="P257" s="15"/>
      <c r="Q257" s="15"/>
    </row>
    <row r="258" spans="1:17" x14ac:dyDescent="0.2">
      <c r="A258" s="206" t="s">
        <v>8</v>
      </c>
      <c r="B258" s="226" t="s">
        <v>885</v>
      </c>
      <c r="C258" s="25" t="s">
        <v>184</v>
      </c>
      <c r="D258" s="26">
        <v>0</v>
      </c>
      <c r="E258" s="27">
        <v>0</v>
      </c>
      <c r="F258" s="26">
        <v>0</v>
      </c>
      <c r="G258" s="27">
        <v>0</v>
      </c>
      <c r="H258" s="26">
        <v>2</v>
      </c>
      <c r="I258" s="27">
        <v>0.22291666666666665</v>
      </c>
      <c r="J258" s="12"/>
      <c r="K258" s="13"/>
      <c r="L258" s="13"/>
      <c r="M258" s="13"/>
      <c r="N258" s="13"/>
      <c r="O258" s="13">
        <f t="shared" si="40"/>
        <v>0.22291666666666665</v>
      </c>
      <c r="P258" s="15"/>
      <c r="Q258" s="15"/>
    </row>
    <row r="259" spans="1:17" x14ac:dyDescent="0.2">
      <c r="A259" s="206" t="s">
        <v>9</v>
      </c>
      <c r="B259" s="226" t="s">
        <v>405</v>
      </c>
      <c r="C259" s="25" t="s">
        <v>184</v>
      </c>
      <c r="D259" s="79">
        <v>2</v>
      </c>
      <c r="E259" s="41">
        <v>3.6111111111111115E-2</v>
      </c>
      <c r="F259" s="26">
        <v>0</v>
      </c>
      <c r="G259" s="27">
        <v>0</v>
      </c>
      <c r="H259" s="26">
        <v>1</v>
      </c>
      <c r="I259" s="27">
        <v>0.63541666666666663</v>
      </c>
      <c r="J259" s="12"/>
      <c r="K259" s="13"/>
      <c r="L259" s="13"/>
      <c r="M259" s="13"/>
      <c r="N259" s="13"/>
      <c r="O259" s="13">
        <f t="shared" si="39"/>
        <v>0.67152777777777772</v>
      </c>
      <c r="P259" s="15"/>
      <c r="Q259" s="15"/>
    </row>
    <row r="260" spans="1:17" x14ac:dyDescent="0.2">
      <c r="A260" s="206" t="s">
        <v>10</v>
      </c>
      <c r="B260" s="226" t="s">
        <v>406</v>
      </c>
      <c r="C260" s="25" t="s">
        <v>184</v>
      </c>
      <c r="D260" s="79">
        <v>1</v>
      </c>
      <c r="E260" s="41">
        <v>1.4583333333333332E-2</v>
      </c>
      <c r="F260" s="26">
        <v>0</v>
      </c>
      <c r="G260" s="27">
        <v>0</v>
      </c>
      <c r="H260" s="26">
        <v>1</v>
      </c>
      <c r="I260" s="27">
        <v>6.3888888888888884E-2</v>
      </c>
      <c r="J260" s="12"/>
      <c r="K260" s="13"/>
      <c r="L260" s="13"/>
      <c r="M260" s="13"/>
      <c r="N260" s="13"/>
      <c r="O260" s="13">
        <f t="shared" si="39"/>
        <v>7.8472222222222221E-2</v>
      </c>
      <c r="P260" s="15"/>
      <c r="Q260" s="15"/>
    </row>
    <row r="261" spans="1:17" x14ac:dyDescent="0.2">
      <c r="A261" s="9"/>
      <c r="B261" s="18"/>
      <c r="C261" s="25"/>
      <c r="D261" s="258"/>
      <c r="E261" s="192"/>
      <c r="F261" s="62"/>
      <c r="G261" s="192"/>
      <c r="H261" s="258"/>
      <c r="I261" s="192"/>
      <c r="J261" s="12"/>
      <c r="K261" s="13"/>
      <c r="L261" s="13"/>
      <c r="M261" s="13"/>
      <c r="N261" s="13"/>
      <c r="O261" s="13"/>
      <c r="P261" s="15"/>
      <c r="Q261" s="15"/>
    </row>
    <row r="262" spans="1:17" ht="15" x14ac:dyDescent="0.2">
      <c r="A262" s="9"/>
      <c r="B262" s="91" t="s">
        <v>266</v>
      </c>
      <c r="C262" s="92"/>
      <c r="D262" s="12"/>
      <c r="E262" s="23"/>
      <c r="F262" s="12"/>
      <c r="G262" s="23"/>
      <c r="H262" s="12"/>
      <c r="I262" s="23"/>
      <c r="J262" s="12"/>
      <c r="K262" s="13"/>
      <c r="L262" s="13"/>
      <c r="M262" s="13"/>
      <c r="N262" s="13"/>
      <c r="O262" s="13"/>
      <c r="P262" s="15"/>
      <c r="Q262" s="15"/>
    </row>
    <row r="263" spans="1:17" x14ac:dyDescent="0.2">
      <c r="A263" s="9">
        <v>1</v>
      </c>
      <c r="B263" s="18" t="s">
        <v>32</v>
      </c>
      <c r="C263" s="25" t="s">
        <v>58</v>
      </c>
      <c r="D263" s="12"/>
      <c r="E263" s="23"/>
      <c r="F263" s="12"/>
      <c r="G263" s="23"/>
      <c r="H263" s="12"/>
      <c r="I263" s="23"/>
      <c r="J263" s="12"/>
      <c r="K263" s="13"/>
      <c r="L263" s="13"/>
      <c r="M263" s="13"/>
      <c r="N263" s="13"/>
      <c r="O263" s="13"/>
      <c r="P263" s="15"/>
      <c r="Q263" s="15"/>
    </row>
    <row r="264" spans="1:17" x14ac:dyDescent="0.2">
      <c r="A264" s="206" t="s">
        <v>5</v>
      </c>
      <c r="B264" s="18" t="s">
        <v>94</v>
      </c>
      <c r="C264" s="25" t="s">
        <v>58</v>
      </c>
      <c r="D264" s="26">
        <v>0</v>
      </c>
      <c r="E264" s="27">
        <v>0</v>
      </c>
      <c r="F264" s="26">
        <v>2</v>
      </c>
      <c r="G264" s="27">
        <v>1.5277777777777777E-2</v>
      </c>
      <c r="H264" s="26">
        <v>0</v>
      </c>
      <c r="I264" s="27">
        <v>0</v>
      </c>
      <c r="J264" s="12"/>
      <c r="K264" s="13"/>
      <c r="L264" s="220">
        <f>I264+G264+E264</f>
        <v>1.5277777777777777E-2</v>
      </c>
      <c r="M264" s="13"/>
      <c r="N264" s="13"/>
      <c r="O264" s="13"/>
      <c r="P264" s="15"/>
      <c r="Q264" s="15"/>
    </row>
    <row r="265" spans="1:17" x14ac:dyDescent="0.2">
      <c r="A265" s="206" t="s">
        <v>6</v>
      </c>
      <c r="B265" s="18" t="s">
        <v>64</v>
      </c>
      <c r="C265" s="25" t="s">
        <v>58</v>
      </c>
      <c r="D265" s="26">
        <v>0</v>
      </c>
      <c r="E265" s="27">
        <v>0</v>
      </c>
      <c r="F265" s="26">
        <v>2</v>
      </c>
      <c r="G265" s="27">
        <v>3.0555555555555555E-2</v>
      </c>
      <c r="H265" s="26">
        <v>0</v>
      </c>
      <c r="I265" s="27">
        <v>0</v>
      </c>
      <c r="J265" s="12"/>
      <c r="K265" s="13"/>
      <c r="L265" s="220">
        <f>I265+G265+E265</f>
        <v>3.0555555555555555E-2</v>
      </c>
      <c r="M265" s="13"/>
      <c r="N265" s="13"/>
      <c r="O265" s="13"/>
      <c r="P265" s="15"/>
      <c r="Q265" s="15"/>
    </row>
    <row r="266" spans="1:17" ht="15" x14ac:dyDescent="0.2">
      <c r="A266" s="9"/>
      <c r="B266" s="91"/>
      <c r="C266" s="92"/>
      <c r="D266" s="12"/>
      <c r="E266" s="23"/>
      <c r="F266" s="12"/>
      <c r="G266" s="23"/>
      <c r="H266" s="12"/>
      <c r="I266" s="23"/>
      <c r="J266" s="12"/>
      <c r="K266" s="13"/>
      <c r="L266" s="220"/>
      <c r="M266" s="13"/>
      <c r="N266" s="13"/>
      <c r="O266" s="13"/>
      <c r="P266" s="15"/>
      <c r="Q266" s="15"/>
    </row>
    <row r="267" spans="1:17" x14ac:dyDescent="0.2">
      <c r="A267" s="9">
        <v>2</v>
      </c>
      <c r="B267" s="18" t="s">
        <v>18</v>
      </c>
      <c r="C267" s="19" t="s">
        <v>182</v>
      </c>
      <c r="D267" s="12"/>
      <c r="E267" s="23"/>
      <c r="F267" s="12"/>
      <c r="G267" s="23"/>
      <c r="H267" s="12"/>
      <c r="I267" s="23"/>
      <c r="J267" s="12"/>
      <c r="K267" s="13"/>
      <c r="L267" s="13"/>
      <c r="M267" s="13"/>
      <c r="N267" s="13"/>
      <c r="O267" s="13"/>
      <c r="P267" s="15"/>
      <c r="Q267" s="15"/>
    </row>
    <row r="268" spans="1:17" x14ac:dyDescent="0.2">
      <c r="A268" s="206" t="s">
        <v>5</v>
      </c>
      <c r="B268" s="18" t="s">
        <v>22</v>
      </c>
      <c r="C268" s="19" t="s">
        <v>182</v>
      </c>
      <c r="D268" s="26">
        <v>0</v>
      </c>
      <c r="E268" s="27">
        <v>0</v>
      </c>
      <c r="F268" s="26">
        <v>2</v>
      </c>
      <c r="G268" s="27">
        <v>2.9166666666666664E-2</v>
      </c>
      <c r="H268" s="26">
        <v>0</v>
      </c>
      <c r="I268" s="27">
        <v>0</v>
      </c>
      <c r="J268" s="12"/>
      <c r="K268" s="13"/>
      <c r="L268" s="13"/>
      <c r="M268" s="13">
        <f>I268+G268+E268</f>
        <v>2.9166666666666664E-2</v>
      </c>
      <c r="N268" s="13"/>
      <c r="O268" s="13"/>
      <c r="P268" s="15"/>
      <c r="Q268" s="15"/>
    </row>
    <row r="269" spans="1:17" x14ac:dyDescent="0.2">
      <c r="A269" s="206" t="s">
        <v>6</v>
      </c>
      <c r="B269" s="18" t="s">
        <v>17</v>
      </c>
      <c r="C269" s="19" t="s">
        <v>182</v>
      </c>
      <c r="D269" s="26">
        <v>0</v>
      </c>
      <c r="E269" s="27">
        <v>0</v>
      </c>
      <c r="F269" s="26">
        <v>2</v>
      </c>
      <c r="G269" s="27">
        <v>3.5416666666666666E-2</v>
      </c>
      <c r="H269" s="26">
        <v>0</v>
      </c>
      <c r="I269" s="27">
        <v>0</v>
      </c>
      <c r="J269" s="12"/>
      <c r="K269" s="13"/>
      <c r="L269" s="13"/>
      <c r="M269" s="13">
        <f>I269+G269+E269</f>
        <v>3.5416666666666666E-2</v>
      </c>
      <c r="N269" s="13"/>
      <c r="O269" s="13"/>
      <c r="P269" s="15"/>
      <c r="Q269" s="15"/>
    </row>
    <row r="270" spans="1:17" x14ac:dyDescent="0.2">
      <c r="A270" s="206"/>
      <c r="B270" s="18"/>
      <c r="C270" s="25"/>
      <c r="D270" s="12"/>
      <c r="E270" s="23"/>
      <c r="F270" s="28"/>
      <c r="G270" s="23"/>
      <c r="H270" s="12"/>
      <c r="I270" s="23"/>
      <c r="J270" s="12"/>
      <c r="K270" s="13"/>
      <c r="L270" s="13"/>
      <c r="M270" s="13"/>
      <c r="N270" s="13"/>
      <c r="O270" s="13"/>
      <c r="P270" s="15"/>
      <c r="Q270" s="15"/>
    </row>
    <row r="271" spans="1:17" x14ac:dyDescent="0.2">
      <c r="A271" s="9">
        <v>3</v>
      </c>
      <c r="B271" s="18" t="s">
        <v>3</v>
      </c>
      <c r="C271" s="25" t="s">
        <v>183</v>
      </c>
      <c r="D271" s="12"/>
      <c r="E271" s="23"/>
      <c r="F271" s="28"/>
      <c r="G271" s="23"/>
      <c r="H271" s="12"/>
      <c r="I271" s="23"/>
      <c r="J271" s="12"/>
      <c r="K271" s="13"/>
      <c r="L271" s="13"/>
      <c r="M271" s="13"/>
      <c r="N271" s="13"/>
      <c r="O271" s="13"/>
      <c r="P271" s="15"/>
      <c r="Q271" s="15"/>
    </row>
    <row r="272" spans="1:17" x14ac:dyDescent="0.2">
      <c r="A272" s="9"/>
      <c r="B272" s="18"/>
      <c r="C272" s="25"/>
      <c r="D272" s="12"/>
      <c r="E272" s="23"/>
      <c r="F272" s="28"/>
      <c r="G272" s="23"/>
      <c r="H272" s="12"/>
      <c r="I272" s="23"/>
      <c r="J272" s="12"/>
      <c r="K272" s="13"/>
      <c r="L272" s="13"/>
      <c r="M272" s="13"/>
      <c r="N272" s="13"/>
      <c r="O272" s="13"/>
      <c r="P272" s="15"/>
      <c r="Q272" s="15"/>
    </row>
    <row r="273" spans="1:17" x14ac:dyDescent="0.2">
      <c r="A273" s="9">
        <v>4</v>
      </c>
      <c r="B273" s="18" t="s">
        <v>4</v>
      </c>
      <c r="C273" s="25" t="s">
        <v>184</v>
      </c>
      <c r="D273" s="26"/>
      <c r="E273" s="23"/>
      <c r="F273" s="46"/>
      <c r="G273" s="23"/>
      <c r="H273" s="26"/>
      <c r="I273" s="23"/>
      <c r="J273" s="12"/>
      <c r="K273" s="13"/>
      <c r="L273" s="13"/>
      <c r="M273" s="13"/>
      <c r="N273" s="13"/>
      <c r="O273" s="13"/>
      <c r="P273" s="15"/>
      <c r="Q273" s="15"/>
    </row>
    <row r="274" spans="1:17" x14ac:dyDescent="0.2">
      <c r="A274" s="206" t="s">
        <v>5</v>
      </c>
      <c r="B274" s="226" t="s">
        <v>337</v>
      </c>
      <c r="C274" s="25" t="s">
        <v>184</v>
      </c>
      <c r="D274" s="260">
        <v>4</v>
      </c>
      <c r="E274" s="261">
        <v>0.4694444444444445</v>
      </c>
      <c r="F274" s="26">
        <v>4</v>
      </c>
      <c r="G274" s="27">
        <v>0.18055555555555555</v>
      </c>
      <c r="H274" s="26">
        <v>1</v>
      </c>
      <c r="I274" s="27">
        <v>1.3888888888888888E-2</v>
      </c>
      <c r="J274" s="12"/>
      <c r="K274" s="13"/>
      <c r="L274" s="13"/>
      <c r="M274" s="13"/>
      <c r="N274" s="13"/>
      <c r="O274" s="13">
        <f t="shared" ref="O274:O276" si="41">I274+G274+E274</f>
        <v>0.66388888888888897</v>
      </c>
      <c r="P274" s="15"/>
      <c r="Q274" s="15"/>
    </row>
    <row r="275" spans="1:17" x14ac:dyDescent="0.2">
      <c r="A275" s="206" t="s">
        <v>6</v>
      </c>
      <c r="B275" s="226" t="s">
        <v>338</v>
      </c>
      <c r="C275" s="25" t="s">
        <v>184</v>
      </c>
      <c r="D275" s="26">
        <v>0</v>
      </c>
      <c r="E275" s="27">
        <v>0</v>
      </c>
      <c r="F275" s="26">
        <v>2</v>
      </c>
      <c r="G275" s="27">
        <v>1.7361111111111112E-2</v>
      </c>
      <c r="H275" s="26">
        <v>0</v>
      </c>
      <c r="I275" s="27">
        <v>0</v>
      </c>
      <c r="J275" s="77"/>
      <c r="K275" s="13"/>
      <c r="L275" s="13"/>
      <c r="M275" s="13"/>
      <c r="N275" s="13"/>
      <c r="O275" s="13">
        <f t="shared" si="41"/>
        <v>1.7361111111111112E-2</v>
      </c>
      <c r="P275" s="15"/>
      <c r="Q275" s="15"/>
    </row>
    <row r="276" spans="1:17" ht="28.5" x14ac:dyDescent="0.2">
      <c r="A276" s="206" t="s">
        <v>7</v>
      </c>
      <c r="B276" s="226" t="s">
        <v>886</v>
      </c>
      <c r="C276" s="25" t="s">
        <v>184</v>
      </c>
      <c r="D276" s="26">
        <v>0</v>
      </c>
      <c r="E276" s="27">
        <v>0</v>
      </c>
      <c r="F276" s="26">
        <v>3</v>
      </c>
      <c r="G276" s="27">
        <v>0.85902777777777783</v>
      </c>
      <c r="H276" s="26">
        <v>2</v>
      </c>
      <c r="I276" s="221">
        <v>2.254861111111111</v>
      </c>
      <c r="J276" s="226"/>
      <c r="K276" s="13"/>
      <c r="L276" s="13"/>
      <c r="M276" s="13"/>
      <c r="N276" s="13"/>
      <c r="O276" s="13">
        <f t="shared" si="41"/>
        <v>3.1138888888888889</v>
      </c>
      <c r="P276" s="15"/>
      <c r="Q276" s="15"/>
    </row>
    <row r="277" spans="1:17" x14ac:dyDescent="0.2">
      <c r="A277" s="9"/>
      <c r="B277" s="18"/>
      <c r="C277" s="25"/>
      <c r="D277" s="26"/>
      <c r="E277" s="23"/>
      <c r="F277" s="46"/>
      <c r="G277" s="23"/>
      <c r="H277" s="26"/>
      <c r="I277" s="23"/>
      <c r="J277" s="12"/>
      <c r="K277" s="13"/>
      <c r="L277" s="13"/>
      <c r="M277" s="13"/>
      <c r="N277" s="13"/>
      <c r="O277" s="13"/>
      <c r="P277" s="15"/>
      <c r="Q277" s="15"/>
    </row>
    <row r="278" spans="1:17" ht="15" x14ac:dyDescent="0.2">
      <c r="A278" s="9"/>
      <c r="B278" s="91" t="s">
        <v>267</v>
      </c>
      <c r="C278" s="11"/>
      <c r="D278" s="12"/>
      <c r="E278" s="23"/>
      <c r="F278" s="12"/>
      <c r="G278" s="23"/>
      <c r="H278" s="12"/>
      <c r="I278" s="23"/>
      <c r="J278" s="12"/>
      <c r="K278" s="13"/>
      <c r="L278" s="13"/>
      <c r="M278" s="13"/>
      <c r="N278" s="13"/>
      <c r="O278" s="13"/>
      <c r="P278" s="15"/>
      <c r="Q278" s="15"/>
    </row>
    <row r="279" spans="1:17" x14ac:dyDescent="0.2">
      <c r="A279" s="9">
        <v>1</v>
      </c>
      <c r="B279" s="18" t="s">
        <v>18</v>
      </c>
      <c r="C279" s="19" t="s">
        <v>182</v>
      </c>
      <c r="D279" s="12"/>
      <c r="E279" s="23"/>
      <c r="F279" s="12"/>
      <c r="G279" s="23"/>
      <c r="H279" s="12"/>
      <c r="I279" s="23"/>
      <c r="J279" s="12"/>
      <c r="K279" s="13"/>
      <c r="L279" s="13"/>
      <c r="M279" s="13"/>
      <c r="N279" s="13"/>
      <c r="O279" s="13"/>
      <c r="P279" s="15"/>
      <c r="Q279" s="15"/>
    </row>
    <row r="280" spans="1:17" x14ac:dyDescent="0.2">
      <c r="A280" s="206" t="s">
        <v>5</v>
      </c>
      <c r="B280" s="18" t="s">
        <v>22</v>
      </c>
      <c r="C280" s="19" t="s">
        <v>182</v>
      </c>
      <c r="D280" s="26">
        <v>0</v>
      </c>
      <c r="E280" s="27">
        <v>0</v>
      </c>
      <c r="F280" s="26">
        <v>0</v>
      </c>
      <c r="G280" s="27">
        <v>0</v>
      </c>
      <c r="H280" s="26">
        <v>0</v>
      </c>
      <c r="I280" s="27">
        <v>0</v>
      </c>
      <c r="J280" s="77"/>
      <c r="K280" s="13"/>
      <c r="L280" s="13"/>
      <c r="M280" s="13">
        <f t="shared" ref="M280:M281" si="42">I280+G280+E280</f>
        <v>0</v>
      </c>
      <c r="N280" s="13"/>
      <c r="O280" s="13"/>
      <c r="P280" s="15"/>
      <c r="Q280" s="15"/>
    </row>
    <row r="281" spans="1:17" x14ac:dyDescent="0.2">
      <c r="A281" s="206" t="s">
        <v>6</v>
      </c>
      <c r="B281" s="18" t="s">
        <v>17</v>
      </c>
      <c r="C281" s="19" t="s">
        <v>182</v>
      </c>
      <c r="D281" s="79">
        <v>4</v>
      </c>
      <c r="E281" s="41">
        <v>8.4722222222222227E-2</v>
      </c>
      <c r="F281" s="26">
        <v>2</v>
      </c>
      <c r="G281" s="27">
        <v>4.7222222222222221E-2</v>
      </c>
      <c r="H281" s="26">
        <v>1</v>
      </c>
      <c r="I281" s="27">
        <v>1.1111111111111112E-2</v>
      </c>
      <c r="J281" s="77"/>
      <c r="K281" s="13"/>
      <c r="L281" s="13"/>
      <c r="M281" s="13">
        <f t="shared" si="42"/>
        <v>0.14305555555555555</v>
      </c>
      <c r="N281" s="13"/>
      <c r="O281" s="13"/>
      <c r="P281" s="15"/>
      <c r="Q281" s="15"/>
    </row>
    <row r="282" spans="1:17" x14ac:dyDescent="0.2">
      <c r="A282" s="206"/>
      <c r="B282" s="18"/>
      <c r="C282" s="25"/>
      <c r="D282" s="12"/>
      <c r="E282" s="23"/>
      <c r="F282" s="28"/>
      <c r="G282" s="23"/>
      <c r="H282" s="12"/>
      <c r="I282" s="23"/>
      <c r="J282" s="12"/>
      <c r="K282" s="13"/>
      <c r="L282" s="13"/>
      <c r="M282" s="13"/>
      <c r="N282" s="13"/>
      <c r="O282" s="13"/>
      <c r="P282" s="15"/>
      <c r="Q282" s="15"/>
    </row>
    <row r="283" spans="1:17" x14ac:dyDescent="0.2">
      <c r="A283" s="9">
        <v>2</v>
      </c>
      <c r="B283" s="18" t="s">
        <v>3</v>
      </c>
      <c r="C283" s="25" t="s">
        <v>183</v>
      </c>
      <c r="D283" s="12"/>
      <c r="E283" s="23"/>
      <c r="F283" s="28"/>
      <c r="G283" s="23"/>
      <c r="H283" s="12"/>
      <c r="I283" s="23"/>
      <c r="J283" s="12"/>
      <c r="K283" s="13"/>
      <c r="L283" s="13"/>
      <c r="M283" s="13"/>
      <c r="N283" s="13"/>
      <c r="O283" s="13"/>
      <c r="P283" s="15"/>
      <c r="Q283" s="15"/>
    </row>
    <row r="284" spans="1:17" x14ac:dyDescent="0.2">
      <c r="A284" s="206"/>
      <c r="B284" s="18"/>
      <c r="C284" s="25"/>
      <c r="D284" s="12"/>
      <c r="E284" s="23"/>
      <c r="F284" s="28"/>
      <c r="G284" s="23"/>
      <c r="H284" s="12"/>
      <c r="I284" s="23"/>
      <c r="J284" s="12"/>
      <c r="K284" s="13"/>
      <c r="L284" s="13"/>
      <c r="M284" s="13"/>
      <c r="N284" s="13"/>
      <c r="O284" s="13"/>
      <c r="P284" s="15"/>
      <c r="Q284" s="15"/>
    </row>
    <row r="285" spans="1:17" x14ac:dyDescent="0.2">
      <c r="A285" s="9">
        <v>3</v>
      </c>
      <c r="B285" s="18" t="s">
        <v>11</v>
      </c>
      <c r="C285" s="25" t="s">
        <v>184</v>
      </c>
      <c r="D285" s="12"/>
      <c r="E285" s="23"/>
      <c r="F285" s="28"/>
      <c r="G285" s="23"/>
      <c r="H285" s="12"/>
      <c r="I285" s="23"/>
      <c r="J285" s="12"/>
      <c r="K285" s="13"/>
      <c r="L285" s="13"/>
      <c r="M285" s="13"/>
      <c r="N285" s="13"/>
      <c r="O285" s="13"/>
      <c r="P285" s="15"/>
      <c r="Q285" s="15"/>
    </row>
    <row r="286" spans="1:17" x14ac:dyDescent="0.2">
      <c r="A286" s="206" t="s">
        <v>5</v>
      </c>
      <c r="B286" s="18" t="s">
        <v>383</v>
      </c>
      <c r="C286" s="25" t="s">
        <v>184</v>
      </c>
      <c r="D286" s="79">
        <v>1</v>
      </c>
      <c r="E286" s="41">
        <v>2.2916666666666665E-2</v>
      </c>
      <c r="F286" s="262">
        <v>0</v>
      </c>
      <c r="G286" s="263">
        <v>0</v>
      </c>
      <c r="H286" s="262">
        <v>0</v>
      </c>
      <c r="I286" s="263">
        <v>0</v>
      </c>
      <c r="J286" s="12"/>
      <c r="K286" s="13"/>
      <c r="L286" s="13"/>
      <c r="M286" s="13"/>
      <c r="N286" s="13"/>
      <c r="O286" s="13">
        <f t="shared" ref="O286:O287" si="43">I286+G286+E286</f>
        <v>2.2916666666666665E-2</v>
      </c>
      <c r="P286" s="15"/>
      <c r="Q286" s="15"/>
    </row>
    <row r="287" spans="1:17" x14ac:dyDescent="0.2">
      <c r="A287" s="206" t="s">
        <v>6</v>
      </c>
      <c r="B287" s="18" t="s">
        <v>384</v>
      </c>
      <c r="C287" s="25" t="s">
        <v>184</v>
      </c>
      <c r="D287" s="79">
        <v>2</v>
      </c>
      <c r="E287" s="41">
        <v>1.0111111111111111</v>
      </c>
      <c r="F287" s="262">
        <v>0</v>
      </c>
      <c r="G287" s="263">
        <v>0</v>
      </c>
      <c r="H287" s="262">
        <v>0</v>
      </c>
      <c r="I287" s="263">
        <v>0</v>
      </c>
      <c r="J287" s="12"/>
      <c r="K287" s="13"/>
      <c r="L287" s="13"/>
      <c r="M287" s="13"/>
      <c r="N287" s="13"/>
      <c r="O287" s="13">
        <f t="shared" si="43"/>
        <v>1.0111111111111111</v>
      </c>
      <c r="P287" s="15"/>
      <c r="Q287" s="15"/>
    </row>
    <row r="288" spans="1:17" x14ac:dyDescent="0.2">
      <c r="A288" s="9"/>
      <c r="B288" s="18"/>
      <c r="C288" s="25"/>
      <c r="D288" s="12"/>
      <c r="E288" s="23"/>
      <c r="F288" s="28"/>
      <c r="G288" s="23"/>
      <c r="H288" s="12"/>
      <c r="I288" s="23"/>
      <c r="J288" s="12"/>
      <c r="K288" s="13"/>
      <c r="L288" s="13"/>
      <c r="M288" s="13"/>
      <c r="N288" s="13"/>
      <c r="O288" s="13"/>
      <c r="P288" s="15"/>
      <c r="Q288" s="15"/>
    </row>
    <row r="289" spans="1:17" ht="15" x14ac:dyDescent="0.2">
      <c r="A289" s="9"/>
      <c r="B289" s="91" t="s">
        <v>290</v>
      </c>
      <c r="C289" s="92"/>
      <c r="D289" s="12"/>
      <c r="E289" s="23"/>
      <c r="F289" s="12"/>
      <c r="G289" s="23"/>
      <c r="H289" s="12"/>
      <c r="I289" s="23"/>
      <c r="J289" s="12"/>
      <c r="K289" s="13"/>
      <c r="L289" s="13"/>
      <c r="M289" s="13"/>
      <c r="N289" s="13"/>
      <c r="O289" s="13"/>
      <c r="P289" s="15"/>
      <c r="Q289" s="15"/>
    </row>
    <row r="290" spans="1:17" x14ac:dyDescent="0.2">
      <c r="A290" s="9">
        <v>1</v>
      </c>
      <c r="B290" s="18" t="s">
        <v>18</v>
      </c>
      <c r="C290" s="19" t="s">
        <v>182</v>
      </c>
      <c r="D290" s="12"/>
      <c r="E290" s="23"/>
      <c r="F290" s="12"/>
      <c r="G290" s="23"/>
      <c r="H290" s="12"/>
      <c r="I290" s="23"/>
      <c r="J290" s="12"/>
      <c r="K290" s="13"/>
      <c r="L290" s="13"/>
      <c r="M290" s="13"/>
      <c r="N290" s="13"/>
      <c r="O290" s="13"/>
      <c r="P290" s="15"/>
      <c r="Q290" s="15"/>
    </row>
    <row r="291" spans="1:17" x14ac:dyDescent="0.2">
      <c r="A291" s="206" t="s">
        <v>5</v>
      </c>
      <c r="B291" s="18" t="s">
        <v>22</v>
      </c>
      <c r="C291" s="19" t="s">
        <v>182</v>
      </c>
      <c r="D291" s="207">
        <v>0</v>
      </c>
      <c r="E291" s="264">
        <v>0</v>
      </c>
      <c r="F291" s="262">
        <v>0</v>
      </c>
      <c r="G291" s="263">
        <v>0</v>
      </c>
      <c r="H291" s="262">
        <v>0</v>
      </c>
      <c r="I291" s="263">
        <v>0</v>
      </c>
      <c r="J291" s="12"/>
      <c r="K291" s="13"/>
      <c r="L291" s="13"/>
      <c r="M291" s="13">
        <f>I291+G291+E291</f>
        <v>0</v>
      </c>
      <c r="N291" s="13"/>
      <c r="O291" s="13"/>
      <c r="P291" s="15"/>
      <c r="Q291" s="15"/>
    </row>
    <row r="292" spans="1:17" x14ac:dyDescent="0.2">
      <c r="A292" s="206" t="s">
        <v>6</v>
      </c>
      <c r="B292" s="18" t="s">
        <v>17</v>
      </c>
      <c r="C292" s="19" t="s">
        <v>182</v>
      </c>
      <c r="D292" s="207">
        <v>0</v>
      </c>
      <c r="E292" s="264">
        <v>0</v>
      </c>
      <c r="F292" s="262">
        <v>0</v>
      </c>
      <c r="G292" s="263">
        <v>0</v>
      </c>
      <c r="H292" s="262">
        <v>0</v>
      </c>
      <c r="I292" s="263">
        <v>0</v>
      </c>
      <c r="J292" s="12"/>
      <c r="K292" s="13"/>
      <c r="L292" s="13"/>
      <c r="M292" s="13">
        <f>I292+G292+E292</f>
        <v>0</v>
      </c>
      <c r="N292" s="13"/>
      <c r="O292" s="13"/>
      <c r="P292" s="15"/>
      <c r="Q292" s="15"/>
    </row>
    <row r="293" spans="1:17" x14ac:dyDescent="0.2">
      <c r="A293" s="206"/>
      <c r="B293" s="18"/>
      <c r="C293" s="25"/>
      <c r="D293" s="12"/>
      <c r="E293" s="23"/>
      <c r="F293" s="28"/>
      <c r="G293" s="23"/>
      <c r="H293" s="12"/>
      <c r="I293" s="23"/>
      <c r="J293" s="12"/>
      <c r="K293" s="13"/>
      <c r="L293" s="13"/>
      <c r="M293" s="13"/>
      <c r="N293" s="13"/>
      <c r="O293" s="13"/>
      <c r="P293" s="15"/>
      <c r="Q293" s="15"/>
    </row>
    <row r="294" spans="1:17" x14ac:dyDescent="0.2">
      <c r="A294" s="9">
        <v>2</v>
      </c>
      <c r="B294" s="18" t="s">
        <v>3</v>
      </c>
      <c r="C294" s="25" t="s">
        <v>183</v>
      </c>
      <c r="D294" s="12"/>
      <c r="E294" s="23"/>
      <c r="F294" s="28"/>
      <c r="G294" s="23"/>
      <c r="H294" s="12"/>
      <c r="I294" s="23"/>
      <c r="J294" s="12"/>
      <c r="K294" s="13"/>
      <c r="L294" s="13"/>
      <c r="M294" s="13"/>
      <c r="N294" s="13"/>
      <c r="O294" s="13"/>
      <c r="P294" s="15"/>
      <c r="Q294" s="15"/>
    </row>
    <row r="295" spans="1:17" x14ac:dyDescent="0.2">
      <c r="A295" s="9"/>
      <c r="B295" s="18"/>
      <c r="C295" s="25"/>
      <c r="D295" s="12"/>
      <c r="E295" s="23"/>
      <c r="F295" s="28"/>
      <c r="G295" s="23"/>
      <c r="H295" s="12"/>
      <c r="I295" s="23"/>
      <c r="J295" s="12"/>
      <c r="K295" s="13"/>
      <c r="L295" s="13"/>
      <c r="M295" s="13"/>
      <c r="N295" s="13"/>
      <c r="O295" s="13"/>
      <c r="P295" s="15"/>
      <c r="Q295" s="15"/>
    </row>
    <row r="296" spans="1:17" x14ac:dyDescent="0.2">
      <c r="A296" s="9">
        <v>3</v>
      </c>
      <c r="B296" s="18" t="s">
        <v>4</v>
      </c>
      <c r="C296" s="25" t="s">
        <v>184</v>
      </c>
      <c r="D296" s="26"/>
      <c r="E296" s="23"/>
      <c r="F296" s="46"/>
      <c r="G296" s="23"/>
      <c r="H296" s="26"/>
      <c r="I296" s="23"/>
      <c r="J296" s="12"/>
      <c r="K296" s="13"/>
      <c r="L296" s="13"/>
      <c r="M296" s="13"/>
      <c r="N296" s="13"/>
      <c r="O296" s="13"/>
      <c r="P296" s="15"/>
      <c r="Q296" s="15"/>
    </row>
    <row r="297" spans="1:17" x14ac:dyDescent="0.2">
      <c r="A297" s="9"/>
      <c r="B297" s="226"/>
      <c r="C297" s="25"/>
      <c r="D297" s="26"/>
      <c r="E297" s="23"/>
      <c r="F297" s="26"/>
      <c r="G297" s="23"/>
      <c r="H297" s="26"/>
      <c r="I297" s="23"/>
      <c r="J297" s="12"/>
      <c r="K297" s="13"/>
      <c r="L297" s="13"/>
      <c r="M297" s="13"/>
      <c r="N297" s="13"/>
      <c r="O297" s="13"/>
      <c r="P297" s="15"/>
      <c r="Q297" s="15"/>
    </row>
    <row r="298" spans="1:17" ht="15" x14ac:dyDescent="0.2">
      <c r="A298" s="9"/>
      <c r="B298" s="91" t="s">
        <v>342</v>
      </c>
      <c r="C298" s="11"/>
      <c r="D298" s="12"/>
      <c r="E298" s="23"/>
      <c r="F298" s="12"/>
      <c r="G298" s="23"/>
      <c r="H298" s="12"/>
      <c r="I298" s="23"/>
      <c r="J298" s="12"/>
      <c r="K298" s="13"/>
      <c r="L298" s="13"/>
      <c r="M298" s="13"/>
      <c r="N298" s="13"/>
      <c r="O298" s="13"/>
      <c r="P298" s="15"/>
      <c r="Q298" s="15"/>
    </row>
    <row r="299" spans="1:17" x14ac:dyDescent="0.2">
      <c r="A299" s="9">
        <v>1</v>
      </c>
      <c r="B299" s="18" t="s">
        <v>18</v>
      </c>
      <c r="C299" s="19" t="s">
        <v>182</v>
      </c>
      <c r="D299" s="12"/>
      <c r="E299" s="23"/>
      <c r="F299" s="12"/>
      <c r="G299" s="23"/>
      <c r="H299" s="12"/>
      <c r="I299" s="23"/>
      <c r="J299" s="12"/>
      <c r="K299" s="13"/>
      <c r="L299" s="13"/>
      <c r="M299" s="13"/>
      <c r="N299" s="13"/>
      <c r="O299" s="13"/>
      <c r="P299" s="15"/>
      <c r="Q299" s="15"/>
    </row>
    <row r="300" spans="1:17" x14ac:dyDescent="0.2">
      <c r="A300" s="206" t="s">
        <v>5</v>
      </c>
      <c r="B300" s="18" t="s">
        <v>22</v>
      </c>
      <c r="C300" s="19" t="s">
        <v>182</v>
      </c>
      <c r="D300" s="79">
        <v>0</v>
      </c>
      <c r="E300" s="41">
        <v>0</v>
      </c>
      <c r="F300" s="26">
        <v>0</v>
      </c>
      <c r="G300" s="27">
        <v>0</v>
      </c>
      <c r="H300" s="26">
        <v>1</v>
      </c>
      <c r="I300" s="93">
        <v>2.0833333333333333E-3</v>
      </c>
      <c r="J300" s="12"/>
      <c r="K300" s="13"/>
      <c r="L300" s="13"/>
      <c r="M300" s="13">
        <f t="shared" ref="M300:M301" si="44">I300+G300+E300</f>
        <v>2.0833333333333333E-3</v>
      </c>
      <c r="N300" s="13"/>
      <c r="O300" s="13"/>
      <c r="P300" s="15"/>
      <c r="Q300" s="15"/>
    </row>
    <row r="301" spans="1:17" x14ac:dyDescent="0.2">
      <c r="A301" s="206" t="s">
        <v>6</v>
      </c>
      <c r="B301" s="18" t="s">
        <v>17</v>
      </c>
      <c r="C301" s="19" t="s">
        <v>182</v>
      </c>
      <c r="D301" s="79">
        <v>0</v>
      </c>
      <c r="E301" s="41">
        <v>0</v>
      </c>
      <c r="F301" s="26">
        <v>1</v>
      </c>
      <c r="G301" s="93">
        <v>7.9166666666666663E-2</v>
      </c>
      <c r="H301" s="26">
        <v>2</v>
      </c>
      <c r="I301" s="93">
        <v>6.9444444444444434E-2</v>
      </c>
      <c r="J301" s="12"/>
      <c r="K301" s="13"/>
      <c r="L301" s="13"/>
      <c r="M301" s="13">
        <f t="shared" si="44"/>
        <v>0.14861111111111108</v>
      </c>
      <c r="N301" s="13"/>
      <c r="O301" s="13"/>
      <c r="P301" s="15"/>
      <c r="Q301" s="15"/>
    </row>
    <row r="302" spans="1:17" x14ac:dyDescent="0.2">
      <c r="A302" s="206"/>
      <c r="B302" s="18"/>
      <c r="C302" s="88"/>
      <c r="D302" s="26"/>
      <c r="E302" s="23"/>
      <c r="F302" s="26"/>
      <c r="G302" s="23"/>
      <c r="H302" s="26"/>
      <c r="I302" s="23"/>
      <c r="J302" s="12"/>
      <c r="K302" s="13"/>
      <c r="L302" s="13"/>
      <c r="M302" s="13"/>
      <c r="N302" s="13"/>
      <c r="O302" s="13"/>
      <c r="P302" s="15"/>
      <c r="Q302" s="15"/>
    </row>
    <row r="303" spans="1:17" x14ac:dyDescent="0.2">
      <c r="A303" s="9">
        <v>2</v>
      </c>
      <c r="B303" s="18" t="s">
        <v>3</v>
      </c>
      <c r="C303" s="25" t="s">
        <v>183</v>
      </c>
      <c r="D303" s="26"/>
      <c r="E303" s="23"/>
      <c r="F303" s="26"/>
      <c r="G303" s="23"/>
      <c r="H303" s="26"/>
      <c r="I303" s="23"/>
      <c r="J303" s="12"/>
      <c r="K303" s="13"/>
      <c r="L303" s="13"/>
      <c r="M303" s="13"/>
      <c r="N303" s="13"/>
      <c r="O303" s="13"/>
      <c r="P303" s="15"/>
      <c r="Q303" s="15"/>
    </row>
    <row r="304" spans="1:17" x14ac:dyDescent="0.2">
      <c r="A304" s="9"/>
      <c r="B304" s="18"/>
      <c r="C304" s="25"/>
      <c r="D304" s="26"/>
      <c r="E304" s="23"/>
      <c r="F304" s="26"/>
      <c r="G304" s="23"/>
      <c r="H304" s="26"/>
      <c r="I304" s="23"/>
      <c r="J304" s="12"/>
      <c r="K304" s="13"/>
      <c r="L304" s="13"/>
      <c r="M304" s="13"/>
      <c r="N304" s="13"/>
      <c r="O304" s="13"/>
      <c r="P304" s="15"/>
      <c r="Q304" s="15"/>
    </row>
    <row r="305" spans="1:17" x14ac:dyDescent="0.2">
      <c r="A305" s="9">
        <v>3</v>
      </c>
      <c r="B305" s="18" t="s">
        <v>11</v>
      </c>
      <c r="C305" s="25" t="s">
        <v>184</v>
      </c>
      <c r="D305" s="26"/>
      <c r="E305" s="23"/>
      <c r="F305" s="26"/>
      <c r="G305" s="23"/>
      <c r="H305" s="26"/>
      <c r="I305" s="23"/>
      <c r="J305" s="12"/>
      <c r="K305" s="13"/>
      <c r="L305" s="13"/>
      <c r="M305" s="13"/>
      <c r="N305" s="13"/>
      <c r="O305" s="13"/>
      <c r="P305" s="15"/>
      <c r="Q305" s="15"/>
    </row>
    <row r="306" spans="1:17" x14ac:dyDescent="0.2">
      <c r="A306" s="206" t="s">
        <v>5</v>
      </c>
      <c r="B306" s="18" t="s">
        <v>343</v>
      </c>
      <c r="C306" s="25" t="s">
        <v>184</v>
      </c>
      <c r="D306" s="207">
        <v>0</v>
      </c>
      <c r="E306" s="264">
        <v>0</v>
      </c>
      <c r="F306" s="26">
        <v>0</v>
      </c>
      <c r="G306" s="27">
        <v>0</v>
      </c>
      <c r="H306" s="26">
        <v>0</v>
      </c>
      <c r="I306" s="27">
        <v>0</v>
      </c>
      <c r="J306" s="12"/>
      <c r="K306" s="13"/>
      <c r="L306" s="13"/>
      <c r="M306" s="13"/>
      <c r="N306" s="13"/>
      <c r="O306" s="13">
        <f t="shared" ref="O306" si="45">I306+G306+E306</f>
        <v>0</v>
      </c>
      <c r="P306" s="15"/>
      <c r="Q306" s="15"/>
    </row>
    <row r="307" spans="1:17" x14ac:dyDescent="0.2">
      <c r="A307" s="206"/>
      <c r="B307" s="18"/>
      <c r="C307" s="25"/>
      <c r="D307" s="26"/>
      <c r="E307" s="27"/>
      <c r="F307" s="26"/>
      <c r="G307" s="27"/>
      <c r="H307" s="26"/>
      <c r="I307" s="27"/>
      <c r="J307" s="12"/>
      <c r="K307" s="13"/>
      <c r="L307" s="13"/>
      <c r="M307" s="13"/>
      <c r="N307" s="13"/>
      <c r="O307" s="13"/>
      <c r="P307" s="15"/>
      <c r="Q307" s="15"/>
    </row>
    <row r="308" spans="1:17" ht="15" x14ac:dyDescent="0.2">
      <c r="A308" s="206"/>
      <c r="B308" s="18"/>
      <c r="C308" s="25"/>
      <c r="D308" s="12"/>
      <c r="E308" s="265">
        <f>SUM(E2:E307)</f>
        <v>14.276388888888889</v>
      </c>
      <c r="F308" s="265"/>
      <c r="G308" s="265">
        <f>SUM(G2:G307)</f>
        <v>9.9917592592592577</v>
      </c>
      <c r="H308" s="265"/>
      <c r="I308" s="265">
        <f>SUM(I2:I307)</f>
        <v>26.893055555555552</v>
      </c>
      <c r="J308" s="12"/>
      <c r="K308" s="13"/>
      <c r="L308" s="13"/>
      <c r="M308" s="13"/>
      <c r="N308" s="13"/>
      <c r="O308" s="144"/>
      <c r="P308" s="15"/>
      <c r="Q308" s="15"/>
    </row>
    <row r="309" spans="1:17" ht="15" x14ac:dyDescent="0.2">
      <c r="A309" s="206"/>
      <c r="B309" s="266"/>
      <c r="C309" s="25"/>
      <c r="D309" s="12"/>
      <c r="E309" s="13"/>
      <c r="F309" s="26"/>
      <c r="G309" s="13"/>
      <c r="H309" s="12"/>
      <c r="I309" s="13"/>
      <c r="J309" s="12"/>
      <c r="K309" s="12"/>
      <c r="L309" s="12"/>
      <c r="M309" s="9"/>
      <c r="N309" s="9"/>
      <c r="O309" s="13"/>
      <c r="P309" s="15"/>
      <c r="Q309" s="15"/>
    </row>
    <row r="310" spans="1:17" ht="15" x14ac:dyDescent="0.2">
      <c r="A310" s="9"/>
      <c r="B310" s="158" t="s">
        <v>57</v>
      </c>
      <c r="C310" s="25"/>
      <c r="D310" s="265"/>
      <c r="E310" s="265"/>
      <c r="F310" s="265">
        <f>E308+G308+I308</f>
        <v>51.161203703703698</v>
      </c>
      <c r="G310" s="265"/>
      <c r="H310" s="265"/>
      <c r="I310" s="265"/>
      <c r="J310" s="12"/>
      <c r="K310" s="124">
        <f>SUM(K4:K309)</f>
        <v>0.60069444444444442</v>
      </c>
      <c r="L310" s="265">
        <f>SUM(L4:L309)</f>
        <v>3.0423611111111106</v>
      </c>
      <c r="M310" s="265">
        <f>SUM(M4:M309)</f>
        <v>11.53472222222222</v>
      </c>
      <c r="N310" s="265">
        <f>SUM(N4:N309)</f>
        <v>3.4430555555555555</v>
      </c>
      <c r="O310" s="265">
        <f>SUM(O4:O309)</f>
        <v>32.540370370370368</v>
      </c>
      <c r="P310" s="124">
        <f>SUM(K310:O310)</f>
        <v>51.161203703703698</v>
      </c>
      <c r="Q310" s="15"/>
    </row>
    <row r="311" spans="1:17" ht="15" x14ac:dyDescent="0.2">
      <c r="A311" s="17"/>
      <c r="B311" s="18"/>
      <c r="C311" s="25"/>
      <c r="D311" s="267"/>
      <c r="E311" s="268"/>
      <c r="F311" s="269"/>
      <c r="G311" s="220"/>
      <c r="H311" s="267"/>
      <c r="I311" s="268"/>
      <c r="J311" s="12"/>
      <c r="K311" s="12"/>
      <c r="L311" s="12"/>
      <c r="M311" s="9"/>
      <c r="N311" s="9"/>
      <c r="O311" s="13"/>
      <c r="P311" s="15"/>
      <c r="Q311" s="15"/>
    </row>
    <row r="312" spans="1:17" s="87" customFormat="1" ht="30" x14ac:dyDescent="0.2">
      <c r="B312" s="270"/>
      <c r="C312" s="271"/>
      <c r="D312" s="28"/>
      <c r="E312" s="51"/>
      <c r="F312" s="28"/>
      <c r="G312" s="51"/>
      <c r="H312" s="28"/>
      <c r="I312" s="51"/>
      <c r="J312" s="158"/>
      <c r="K312" s="158" t="s">
        <v>56</v>
      </c>
      <c r="L312" s="158" t="s">
        <v>58</v>
      </c>
      <c r="M312" s="155" t="s">
        <v>59</v>
      </c>
      <c r="N312" s="155" t="s">
        <v>774</v>
      </c>
      <c r="O312" s="155" t="s">
        <v>775</v>
      </c>
      <c r="P312" s="77"/>
      <c r="Q312" s="77"/>
    </row>
    <row r="313" spans="1:17" x14ac:dyDescent="0.2">
      <c r="A313" s="9"/>
      <c r="B313" s="270"/>
      <c r="C313" s="271"/>
      <c r="D313" s="28"/>
      <c r="E313" s="51"/>
      <c r="F313" s="28"/>
      <c r="G313" s="51"/>
      <c r="H313" s="28"/>
      <c r="I313" s="51"/>
      <c r="J313" s="12"/>
      <c r="K313" s="12"/>
      <c r="L313" s="12"/>
      <c r="M313" s="9"/>
      <c r="N313" s="9"/>
      <c r="O313" s="9"/>
      <c r="P313" s="15"/>
      <c r="Q313" s="15"/>
    </row>
    <row r="314" spans="1:17" ht="15" x14ac:dyDescent="0.2">
      <c r="A314" s="9"/>
      <c r="B314" s="270"/>
      <c r="C314" s="271"/>
      <c r="D314" s="28"/>
      <c r="E314" s="51"/>
      <c r="F314" s="269"/>
      <c r="G314" s="51"/>
      <c r="H314" s="28"/>
      <c r="I314" s="51"/>
      <c r="J314" s="12"/>
      <c r="K314" s="12"/>
      <c r="L314" s="12"/>
      <c r="M314" s="9"/>
      <c r="N314" s="9"/>
      <c r="O314" s="9"/>
      <c r="P314" s="15"/>
      <c r="Q314" s="15"/>
    </row>
    <row r="315" spans="1:17" x14ac:dyDescent="0.2">
      <c r="A315" s="9"/>
      <c r="B315" s="18"/>
      <c r="C315" s="25"/>
      <c r="D315" s="12"/>
      <c r="E315" s="13"/>
      <c r="F315" s="12"/>
      <c r="G315" s="13"/>
      <c r="H315" s="12"/>
      <c r="I315" s="13"/>
      <c r="J315" s="12"/>
      <c r="K315" s="12"/>
      <c r="L315" s="12"/>
      <c r="M315" s="9"/>
      <c r="N315" s="9"/>
      <c r="O315" s="9"/>
      <c r="P315" s="15"/>
      <c r="Q315" s="15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94488188976377963" bottom="0.35433070866141736" header="0.11811023622047245" footer="0.11811023622047245"/>
  <pageSetup paperSize="9" scale="65" fitToHeight="0" orientation="landscape" r:id="rId1"/>
  <ignoredErrors>
    <ignoredError sqref="F22:G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356"/>
  <sheetViews>
    <sheetView view="pageBreakPreview" zoomScale="60" zoomScaleNormal="90" workbookViewId="0">
      <pane ySplit="3" topLeftCell="A217" activePane="bottomLeft" state="frozen"/>
      <selection activeCell="D2" sqref="D2:I2"/>
      <selection pane="bottomLeft" sqref="A1:XFD1048576"/>
    </sheetView>
  </sheetViews>
  <sheetFormatPr defaultColWidth="9.140625" defaultRowHeight="14.25" x14ac:dyDescent="0.2"/>
  <cols>
    <col min="1" max="1" width="6.42578125" style="9" customWidth="1"/>
    <col min="2" max="2" width="34.85546875" style="18" customWidth="1"/>
    <col min="3" max="3" width="9.42578125" style="9" customWidth="1"/>
    <col min="4" max="4" width="8.7109375" style="12" customWidth="1"/>
    <col min="5" max="5" width="15.7109375" style="23" customWidth="1"/>
    <col min="6" max="6" width="10.7109375" style="12" customWidth="1"/>
    <col min="7" max="7" width="15.7109375" style="23" customWidth="1"/>
    <col min="8" max="8" width="10.140625" style="12" customWidth="1"/>
    <col min="9" max="9" width="15.7109375" style="23" customWidth="1"/>
    <col min="10" max="10" width="20.140625" style="12" customWidth="1"/>
    <col min="11" max="11" width="14" style="12" customWidth="1"/>
    <col min="12" max="12" width="13.140625" style="12" customWidth="1"/>
    <col min="13" max="13" width="12.140625" style="9" customWidth="1"/>
    <col min="14" max="14" width="11.140625" style="9" customWidth="1"/>
    <col min="15" max="15" width="12.7109375" style="9" customWidth="1"/>
    <col min="16" max="16" width="9.5703125" style="278" bestFit="1" customWidth="1"/>
    <col min="17" max="26" width="9.140625" style="106"/>
    <col min="27" max="16384" width="9.140625" style="9"/>
  </cols>
  <sheetData>
    <row r="1" spans="1:16" ht="15" x14ac:dyDescent="0.2">
      <c r="A1" s="520" t="s">
        <v>19</v>
      </c>
      <c r="B1" s="520"/>
      <c r="C1" s="156"/>
      <c r="D1" s="520" t="s">
        <v>21</v>
      </c>
      <c r="E1" s="520"/>
      <c r="F1" s="520"/>
      <c r="G1" s="520"/>
      <c r="H1" s="520"/>
      <c r="I1" s="306" t="s">
        <v>20</v>
      </c>
      <c r="J1" s="202"/>
      <c r="K1" s="202"/>
      <c r="L1" s="202"/>
    </row>
    <row r="2" spans="1:16" ht="48.6" customHeight="1" x14ac:dyDescent="0.2">
      <c r="A2" s="528" t="s">
        <v>0</v>
      </c>
      <c r="B2" s="529" t="s">
        <v>262</v>
      </c>
      <c r="C2" s="28" t="s">
        <v>181</v>
      </c>
      <c r="D2" s="523" t="s">
        <v>845</v>
      </c>
      <c r="E2" s="523"/>
      <c r="F2" s="523" t="s">
        <v>846</v>
      </c>
      <c r="G2" s="523"/>
      <c r="H2" s="523" t="s">
        <v>847</v>
      </c>
      <c r="I2" s="523"/>
      <c r="J2" s="524" t="s">
        <v>55</v>
      </c>
      <c r="K2" s="524" t="s">
        <v>56</v>
      </c>
      <c r="L2" s="524" t="s">
        <v>60</v>
      </c>
      <c r="M2" s="521" t="s">
        <v>15</v>
      </c>
      <c r="N2" s="521" t="s">
        <v>3</v>
      </c>
      <c r="O2" s="519" t="s">
        <v>4</v>
      </c>
    </row>
    <row r="3" spans="1:16" ht="42.75" x14ac:dyDescent="0.2">
      <c r="A3" s="528"/>
      <c r="B3" s="529"/>
      <c r="D3" s="83" t="s">
        <v>1</v>
      </c>
      <c r="E3" s="183" t="s">
        <v>2</v>
      </c>
      <c r="F3" s="83" t="s">
        <v>1</v>
      </c>
      <c r="G3" s="183" t="s">
        <v>2</v>
      </c>
      <c r="H3" s="83" t="s">
        <v>1</v>
      </c>
      <c r="I3" s="183" t="s">
        <v>2</v>
      </c>
      <c r="J3" s="524"/>
      <c r="K3" s="524"/>
      <c r="L3" s="524"/>
      <c r="M3" s="521"/>
      <c r="N3" s="521"/>
      <c r="O3" s="519"/>
    </row>
    <row r="4" spans="1:16" x14ac:dyDescent="0.2">
      <c r="D4" s="83"/>
      <c r="E4" s="183"/>
      <c r="F4" s="83"/>
      <c r="G4" s="183"/>
      <c r="H4" s="83"/>
      <c r="I4" s="183"/>
      <c r="J4" s="83"/>
      <c r="K4" s="83"/>
      <c r="L4" s="83"/>
    </row>
    <row r="5" spans="1:16" ht="17.45" customHeight="1" x14ac:dyDescent="0.2">
      <c r="B5" s="91" t="s">
        <v>116</v>
      </c>
      <c r="C5" s="155"/>
      <c r="F5" s="267"/>
      <c r="L5" s="32"/>
      <c r="M5" s="32"/>
      <c r="N5" s="32"/>
      <c r="O5" s="309"/>
      <c r="P5" s="14"/>
    </row>
    <row r="6" spans="1:16" ht="9.9499999999999993" customHeight="1" x14ac:dyDescent="0.2">
      <c r="B6" s="91"/>
      <c r="C6" s="155"/>
      <c r="F6" s="267"/>
      <c r="L6" s="32"/>
      <c r="M6" s="32"/>
      <c r="N6" s="32"/>
      <c r="O6" s="309"/>
      <c r="P6" s="14"/>
    </row>
    <row r="7" spans="1:16" x14ac:dyDescent="0.2">
      <c r="A7" s="9">
        <v>1</v>
      </c>
      <c r="B7" s="18" t="s">
        <v>18</v>
      </c>
      <c r="C7" s="28" t="s">
        <v>182</v>
      </c>
      <c r="L7" s="32"/>
      <c r="M7" s="32"/>
      <c r="N7" s="32"/>
      <c r="O7" s="32"/>
    </row>
    <row r="8" spans="1:16" x14ac:dyDescent="0.2">
      <c r="A8" s="9" t="s">
        <v>5</v>
      </c>
      <c r="B8" s="18" t="s">
        <v>115</v>
      </c>
      <c r="C8" s="28" t="s">
        <v>182</v>
      </c>
      <c r="D8" s="9">
        <v>0</v>
      </c>
      <c r="E8" s="41">
        <v>0</v>
      </c>
      <c r="F8" s="78">
        <v>2</v>
      </c>
      <c r="G8" s="41">
        <v>2.1527777777777781E-2</v>
      </c>
      <c r="H8" s="79">
        <v>0</v>
      </c>
      <c r="I8" s="41">
        <v>0</v>
      </c>
      <c r="J8" s="280"/>
      <c r="L8" s="32"/>
      <c r="M8" s="32">
        <f>I8+G8+E8</f>
        <v>2.1527777777777781E-2</v>
      </c>
      <c r="N8" s="32"/>
      <c r="O8" s="32"/>
    </row>
    <row r="9" spans="1:16" x14ac:dyDescent="0.2">
      <c r="A9" s="9" t="s">
        <v>6</v>
      </c>
      <c r="B9" s="18" t="s">
        <v>114</v>
      </c>
      <c r="C9" s="28" t="s">
        <v>182</v>
      </c>
      <c r="D9" s="9">
        <v>3</v>
      </c>
      <c r="E9" s="41">
        <v>6.3888888888888884E-2</v>
      </c>
      <c r="F9" s="78">
        <v>2</v>
      </c>
      <c r="G9" s="41">
        <v>1.3888888888888888E-2</v>
      </c>
      <c r="H9" s="79">
        <v>0</v>
      </c>
      <c r="I9" s="41">
        <v>0</v>
      </c>
      <c r="J9" s="280"/>
      <c r="L9" s="32"/>
      <c r="M9" s="32">
        <f t="shared" ref="M9:M10" si="0">I9+G9+E9</f>
        <v>7.7777777777777779E-2</v>
      </c>
      <c r="N9" s="32"/>
      <c r="O9" s="32"/>
    </row>
    <row r="10" spans="1:16" x14ac:dyDescent="0.2">
      <c r="A10" s="9" t="s">
        <v>7</v>
      </c>
      <c r="B10" s="18" t="s">
        <v>273</v>
      </c>
      <c r="C10" s="28" t="s">
        <v>182</v>
      </c>
      <c r="D10" s="9">
        <v>0</v>
      </c>
      <c r="E10" s="41">
        <v>0</v>
      </c>
      <c r="F10" s="78">
        <v>3</v>
      </c>
      <c r="G10" s="41">
        <v>9.6527777777777768E-2</v>
      </c>
      <c r="H10" s="78">
        <v>2</v>
      </c>
      <c r="I10" s="41">
        <v>1.6666666666666666E-2</v>
      </c>
      <c r="J10" s="280"/>
      <c r="L10" s="32"/>
      <c r="M10" s="32">
        <f t="shared" si="0"/>
        <v>0.11319444444444443</v>
      </c>
      <c r="N10" s="32"/>
      <c r="O10" s="32"/>
    </row>
    <row r="11" spans="1:16" x14ac:dyDescent="0.2">
      <c r="E11" s="41"/>
      <c r="F11" s="267"/>
      <c r="G11" s="41"/>
      <c r="I11" s="41"/>
      <c r="J11" s="13"/>
      <c r="L11" s="32"/>
      <c r="M11" s="32"/>
      <c r="N11" s="32"/>
      <c r="O11" s="32"/>
    </row>
    <row r="12" spans="1:16" x14ac:dyDescent="0.2">
      <c r="A12" s="9">
        <v>2</v>
      </c>
      <c r="B12" s="18" t="s">
        <v>3</v>
      </c>
      <c r="C12" s="9" t="s">
        <v>183</v>
      </c>
      <c r="E12" s="41"/>
      <c r="F12" s="267"/>
      <c r="G12" s="41"/>
      <c r="I12" s="41"/>
      <c r="J12" s="13"/>
      <c r="L12" s="32"/>
      <c r="M12" s="32"/>
      <c r="N12" s="32"/>
      <c r="O12" s="32"/>
    </row>
    <row r="13" spans="1:16" x14ac:dyDescent="0.2">
      <c r="E13" s="41"/>
      <c r="F13" s="267"/>
      <c r="G13" s="41"/>
      <c r="I13" s="41"/>
      <c r="J13" s="13"/>
      <c r="L13" s="32"/>
      <c r="M13" s="32"/>
      <c r="N13" s="32"/>
      <c r="O13" s="32"/>
    </row>
    <row r="14" spans="1:16" x14ac:dyDescent="0.2">
      <c r="A14" s="9">
        <v>3</v>
      </c>
      <c r="B14" s="18" t="s">
        <v>4</v>
      </c>
      <c r="C14" s="9" t="s">
        <v>184</v>
      </c>
      <c r="E14" s="41"/>
      <c r="F14" s="267"/>
      <c r="G14" s="41"/>
      <c r="I14" s="41"/>
      <c r="J14" s="13"/>
      <c r="L14" s="32"/>
      <c r="M14" s="32"/>
      <c r="N14" s="32"/>
      <c r="O14" s="32"/>
    </row>
    <row r="15" spans="1:16" ht="28.5" x14ac:dyDescent="0.2">
      <c r="A15" s="9" t="s">
        <v>5</v>
      </c>
      <c r="B15" s="18" t="s">
        <v>193</v>
      </c>
      <c r="C15" s="9" t="s">
        <v>184</v>
      </c>
      <c r="D15" s="9">
        <v>6</v>
      </c>
      <c r="E15" s="41">
        <v>0.12430555555555556</v>
      </c>
      <c r="F15" s="79">
        <v>0</v>
      </c>
      <c r="G15" s="41">
        <v>0</v>
      </c>
      <c r="H15" s="79">
        <v>0</v>
      </c>
      <c r="I15" s="41">
        <v>0</v>
      </c>
      <c r="J15" s="286"/>
      <c r="L15" s="32"/>
      <c r="M15" s="32"/>
      <c r="N15" s="32"/>
      <c r="O15" s="32">
        <f>I15+G15+E15</f>
        <v>0.12430555555555556</v>
      </c>
    </row>
    <row r="16" spans="1:16" ht="28.5" x14ac:dyDescent="0.2">
      <c r="A16" s="9" t="s">
        <v>6</v>
      </c>
      <c r="B16" s="18" t="s">
        <v>194</v>
      </c>
      <c r="C16" s="9" t="s">
        <v>184</v>
      </c>
      <c r="D16" s="9">
        <v>6</v>
      </c>
      <c r="E16" s="41">
        <v>9.9999999999999992E-2</v>
      </c>
      <c r="F16" s="78">
        <v>1</v>
      </c>
      <c r="G16" s="41">
        <v>1.6666666666666666E-2</v>
      </c>
      <c r="H16" s="78">
        <v>2</v>
      </c>
      <c r="I16" s="41">
        <v>0.2673611111111111</v>
      </c>
      <c r="J16" s="286"/>
      <c r="L16" s="32"/>
      <c r="M16" s="32"/>
      <c r="N16" s="32"/>
      <c r="O16" s="32">
        <f t="shared" ref="O16:O17" si="1">I16+G16+E16</f>
        <v>0.38402777777777775</v>
      </c>
    </row>
    <row r="17" spans="1:15" x14ac:dyDescent="0.2">
      <c r="A17" s="9" t="s">
        <v>7</v>
      </c>
      <c r="B17" s="18" t="s">
        <v>268</v>
      </c>
      <c r="C17" s="9" t="s">
        <v>184</v>
      </c>
      <c r="D17" s="9">
        <v>9</v>
      </c>
      <c r="E17" s="41">
        <v>1.4111111111111112</v>
      </c>
      <c r="F17" s="79">
        <v>0</v>
      </c>
      <c r="G17" s="41">
        <v>0</v>
      </c>
      <c r="H17" s="78">
        <v>1</v>
      </c>
      <c r="I17" s="41">
        <v>1.7361111111111112E-2</v>
      </c>
      <c r="J17" s="286"/>
      <c r="L17" s="32"/>
      <c r="M17" s="32"/>
      <c r="N17" s="32"/>
      <c r="O17" s="32">
        <f t="shared" si="1"/>
        <v>1.4284722222222224</v>
      </c>
    </row>
    <row r="18" spans="1:15" x14ac:dyDescent="0.2">
      <c r="E18" s="41"/>
      <c r="F18" s="277"/>
      <c r="G18" s="41"/>
      <c r="I18" s="41"/>
      <c r="J18" s="32"/>
      <c r="L18" s="32"/>
      <c r="M18" s="32"/>
      <c r="N18" s="32"/>
      <c r="O18" s="32"/>
    </row>
    <row r="19" spans="1:15" ht="15" x14ac:dyDescent="0.2">
      <c r="B19" s="91" t="s">
        <v>226</v>
      </c>
      <c r="C19" s="155"/>
      <c r="E19" s="41"/>
      <c r="F19" s="277"/>
      <c r="G19" s="41"/>
      <c r="I19" s="41"/>
      <c r="J19" s="32"/>
      <c r="L19" s="32"/>
      <c r="M19" s="32"/>
      <c r="N19" s="32"/>
      <c r="O19" s="32"/>
    </row>
    <row r="20" spans="1:15" ht="15" x14ac:dyDescent="0.2">
      <c r="B20" s="91"/>
      <c r="C20" s="155"/>
      <c r="E20" s="41"/>
      <c r="F20" s="277"/>
      <c r="G20" s="41"/>
      <c r="I20" s="41"/>
      <c r="J20" s="32"/>
      <c r="L20" s="32"/>
      <c r="M20" s="32"/>
      <c r="N20" s="32"/>
      <c r="O20" s="32"/>
    </row>
    <row r="21" spans="1:15" x14ac:dyDescent="0.2">
      <c r="A21" s="9">
        <v>1</v>
      </c>
      <c r="B21" s="18" t="s">
        <v>18</v>
      </c>
      <c r="C21" s="28" t="s">
        <v>182</v>
      </c>
      <c r="E21" s="41"/>
      <c r="F21" s="267"/>
      <c r="G21" s="41"/>
      <c r="I21" s="41"/>
      <c r="J21" s="32"/>
      <c r="L21" s="32"/>
      <c r="M21" s="32"/>
      <c r="N21" s="32"/>
      <c r="O21" s="32"/>
    </row>
    <row r="22" spans="1:15" x14ac:dyDescent="0.2">
      <c r="A22" s="9" t="s">
        <v>5</v>
      </c>
      <c r="B22" s="18" t="s">
        <v>62</v>
      </c>
      <c r="C22" s="28" t="s">
        <v>182</v>
      </c>
      <c r="D22" s="26">
        <v>8</v>
      </c>
      <c r="E22" s="279">
        <v>4.4444444444444446E-2</v>
      </c>
      <c r="F22" s="26">
        <v>0</v>
      </c>
      <c r="G22" s="27">
        <v>0</v>
      </c>
      <c r="H22" s="26">
        <v>0</v>
      </c>
      <c r="I22" s="27">
        <v>0</v>
      </c>
      <c r="J22" s="280"/>
      <c r="L22" s="32"/>
      <c r="M22" s="32">
        <f>I22+G22+E22</f>
        <v>4.4444444444444446E-2</v>
      </c>
      <c r="N22" s="32"/>
      <c r="O22" s="32"/>
    </row>
    <row r="23" spans="1:15" x14ac:dyDescent="0.2">
      <c r="A23" s="9" t="s">
        <v>6</v>
      </c>
      <c r="B23" s="18" t="s">
        <v>118</v>
      </c>
      <c r="C23" s="28" t="s">
        <v>182</v>
      </c>
      <c r="D23" s="26">
        <v>12</v>
      </c>
      <c r="E23" s="279">
        <v>0.25347222222222221</v>
      </c>
      <c r="F23" s="26">
        <v>0</v>
      </c>
      <c r="G23" s="27">
        <v>0</v>
      </c>
      <c r="H23" s="26">
        <v>0</v>
      </c>
      <c r="I23" s="27">
        <v>0</v>
      </c>
      <c r="J23" s="280"/>
      <c r="L23" s="32"/>
      <c r="M23" s="32">
        <f>I23+G23+E23</f>
        <v>0.25347222222222221</v>
      </c>
      <c r="N23" s="32"/>
      <c r="O23" s="32"/>
    </row>
    <row r="24" spans="1:15" x14ac:dyDescent="0.2">
      <c r="D24" s="9"/>
      <c r="E24" s="41"/>
      <c r="F24" s="9"/>
      <c r="G24" s="41"/>
      <c r="H24" s="9"/>
      <c r="I24" s="41"/>
      <c r="J24" s="13"/>
      <c r="L24" s="32"/>
      <c r="M24" s="32"/>
      <c r="N24" s="32"/>
      <c r="O24" s="32"/>
    </row>
    <row r="25" spans="1:15" x14ac:dyDescent="0.2">
      <c r="A25" s="9">
        <v>2</v>
      </c>
      <c r="B25" s="18" t="s">
        <v>3</v>
      </c>
      <c r="C25" s="9" t="s">
        <v>183</v>
      </c>
      <c r="D25" s="9"/>
      <c r="E25" s="41"/>
      <c r="F25" s="9"/>
      <c r="G25" s="41"/>
      <c r="H25" s="9"/>
      <c r="I25" s="41"/>
      <c r="J25" s="13"/>
      <c r="L25" s="32"/>
      <c r="M25" s="32"/>
      <c r="N25" s="32"/>
      <c r="O25" s="32"/>
    </row>
    <row r="26" spans="1:15" x14ac:dyDescent="0.2">
      <c r="D26" s="9"/>
      <c r="E26" s="41"/>
      <c r="F26" s="9"/>
      <c r="G26" s="41"/>
      <c r="H26" s="9"/>
      <c r="I26" s="41"/>
      <c r="J26" s="13"/>
      <c r="L26" s="32"/>
      <c r="M26" s="32"/>
      <c r="N26" s="32"/>
      <c r="O26" s="32"/>
    </row>
    <row r="27" spans="1:15" x14ac:dyDescent="0.2">
      <c r="A27" s="9">
        <v>3</v>
      </c>
      <c r="B27" s="18" t="s">
        <v>4</v>
      </c>
      <c r="C27" s="9" t="s">
        <v>184</v>
      </c>
      <c r="D27" s="9"/>
      <c r="E27" s="41"/>
      <c r="F27" s="9"/>
      <c r="G27" s="41"/>
      <c r="H27" s="9"/>
      <c r="I27" s="41"/>
      <c r="J27" s="13"/>
      <c r="L27" s="32"/>
      <c r="M27" s="32"/>
      <c r="N27" s="32"/>
      <c r="O27" s="32"/>
    </row>
    <row r="28" spans="1:15" x14ac:dyDescent="0.2">
      <c r="A28" s="9" t="s">
        <v>5</v>
      </c>
      <c r="B28" s="18" t="s">
        <v>708</v>
      </c>
      <c r="C28" s="9" t="s">
        <v>184</v>
      </c>
      <c r="D28" s="26">
        <v>5</v>
      </c>
      <c r="E28" s="279">
        <v>9.4444444444444442E-2</v>
      </c>
      <c r="F28" s="79">
        <v>1</v>
      </c>
      <c r="G28" s="281">
        <v>1.0416666666666666E-2</v>
      </c>
      <c r="H28" s="79">
        <v>1</v>
      </c>
      <c r="I28" s="281">
        <v>3.472222222222222E-3</v>
      </c>
      <c r="J28" s="280"/>
      <c r="L28" s="32"/>
      <c r="M28" s="32"/>
      <c r="N28" s="32"/>
      <c r="O28" s="32">
        <f>I28+G28+E28</f>
        <v>0.10833333333333334</v>
      </c>
    </row>
    <row r="29" spans="1:15" x14ac:dyDescent="0.2">
      <c r="D29" s="228"/>
      <c r="E29" s="41"/>
      <c r="F29" s="228"/>
      <c r="G29" s="41"/>
      <c r="H29" s="228"/>
      <c r="I29" s="41"/>
      <c r="J29" s="32"/>
      <c r="L29" s="32"/>
      <c r="M29" s="32"/>
      <c r="N29" s="32"/>
      <c r="O29" s="32"/>
    </row>
    <row r="30" spans="1:15" ht="30" x14ac:dyDescent="0.2">
      <c r="A30" s="282"/>
      <c r="B30" s="283" t="s">
        <v>898</v>
      </c>
      <c r="C30" s="282"/>
      <c r="E30" s="41"/>
      <c r="F30" s="28"/>
      <c r="G30" s="41"/>
      <c r="I30" s="41"/>
      <c r="J30" s="32"/>
      <c r="L30" s="32"/>
      <c r="M30" s="32"/>
      <c r="N30" s="32"/>
      <c r="O30" s="32"/>
    </row>
    <row r="31" spans="1:15" ht="15" x14ac:dyDescent="0.2">
      <c r="A31" s="282"/>
      <c r="B31" s="283"/>
      <c r="C31" s="282"/>
      <c r="E31" s="41"/>
      <c r="F31" s="28"/>
      <c r="G31" s="41"/>
      <c r="I31" s="41"/>
      <c r="J31" s="32"/>
      <c r="L31" s="32"/>
      <c r="M31" s="32"/>
      <c r="N31" s="32"/>
      <c r="O31" s="32"/>
    </row>
    <row r="32" spans="1:15" x14ac:dyDescent="0.2">
      <c r="A32" s="9">
        <v>1</v>
      </c>
      <c r="B32" s="18" t="s">
        <v>32</v>
      </c>
      <c r="C32" s="9" t="s">
        <v>58</v>
      </c>
      <c r="E32" s="41"/>
      <c r="F32" s="28"/>
      <c r="G32" s="41"/>
      <c r="I32" s="41"/>
      <c r="J32" s="32"/>
      <c r="L32" s="32"/>
      <c r="M32" s="32"/>
      <c r="N32" s="32"/>
      <c r="O32" s="32"/>
    </row>
    <row r="33" spans="1:15" x14ac:dyDescent="0.2">
      <c r="A33" s="9" t="s">
        <v>5</v>
      </c>
      <c r="B33" s="18" t="s">
        <v>300</v>
      </c>
      <c r="C33" s="9" t="s">
        <v>58</v>
      </c>
      <c r="D33" s="284">
        <v>1</v>
      </c>
      <c r="E33" s="285">
        <v>9.1666666666666674E-2</v>
      </c>
      <c r="F33" s="26">
        <v>1</v>
      </c>
      <c r="G33" s="27">
        <v>0.23402777777777781</v>
      </c>
      <c r="H33" s="284">
        <v>2</v>
      </c>
      <c r="I33" s="285">
        <v>0.45069444444444445</v>
      </c>
      <c r="J33" s="286"/>
      <c r="L33" s="32">
        <f>I33+G33+E33</f>
        <v>0.77638888888888891</v>
      </c>
      <c r="M33" s="32"/>
      <c r="N33" s="32"/>
      <c r="O33" s="32"/>
    </row>
    <row r="34" spans="1:15" x14ac:dyDescent="0.2">
      <c r="A34" s="9" t="s">
        <v>6</v>
      </c>
      <c r="B34" s="18" t="s">
        <v>301</v>
      </c>
      <c r="C34" s="9" t="s">
        <v>58</v>
      </c>
      <c r="D34" s="284">
        <v>3</v>
      </c>
      <c r="E34" s="285">
        <v>9.5833333333333326E-2</v>
      </c>
      <c r="F34" s="26">
        <v>1</v>
      </c>
      <c r="G34" s="27">
        <v>0.71319444444444446</v>
      </c>
      <c r="H34" s="26">
        <v>0</v>
      </c>
      <c r="I34" s="27">
        <v>0</v>
      </c>
      <c r="J34" s="286"/>
      <c r="L34" s="32">
        <f t="shared" ref="L34:L35" si="2">I34+G34+E34</f>
        <v>0.80902777777777779</v>
      </c>
      <c r="M34" s="32"/>
      <c r="N34" s="32"/>
      <c r="O34" s="32"/>
    </row>
    <row r="35" spans="1:15" x14ac:dyDescent="0.2">
      <c r="A35" s="9" t="s">
        <v>7</v>
      </c>
      <c r="B35" s="18" t="s">
        <v>302</v>
      </c>
      <c r="C35" s="9" t="s">
        <v>58</v>
      </c>
      <c r="D35" s="284">
        <v>1</v>
      </c>
      <c r="E35" s="285">
        <v>1.5277777777777777E-2</v>
      </c>
      <c r="F35" s="26">
        <v>1</v>
      </c>
      <c r="G35" s="27">
        <v>2.013888888888889E-2</v>
      </c>
      <c r="H35" s="284">
        <v>2</v>
      </c>
      <c r="I35" s="285">
        <v>0.1125</v>
      </c>
      <c r="J35" s="286"/>
      <c r="L35" s="32">
        <f t="shared" si="2"/>
        <v>0.14791666666666667</v>
      </c>
      <c r="M35" s="32"/>
      <c r="N35" s="32"/>
      <c r="O35" s="32"/>
    </row>
    <row r="36" spans="1:15" x14ac:dyDescent="0.2">
      <c r="D36" s="228"/>
      <c r="E36" s="41"/>
      <c r="F36" s="287"/>
      <c r="G36" s="41"/>
      <c r="H36" s="228"/>
      <c r="I36" s="41"/>
      <c r="J36" s="13"/>
      <c r="L36" s="32"/>
      <c r="M36" s="32"/>
      <c r="N36" s="32"/>
      <c r="O36" s="32"/>
    </row>
    <row r="37" spans="1:15" x14ac:dyDescent="0.2">
      <c r="A37" s="9">
        <v>2</v>
      </c>
      <c r="B37" s="18" t="s">
        <v>18</v>
      </c>
      <c r="C37" s="28" t="s">
        <v>182</v>
      </c>
      <c r="D37" s="228"/>
      <c r="E37" s="41"/>
      <c r="F37" s="287"/>
      <c r="G37" s="41"/>
      <c r="H37" s="228"/>
      <c r="I37" s="41"/>
      <c r="J37" s="13"/>
      <c r="L37" s="32"/>
      <c r="M37" s="32"/>
      <c r="N37" s="32"/>
      <c r="O37" s="32"/>
    </row>
    <row r="38" spans="1:15" x14ac:dyDescent="0.2">
      <c r="A38" s="9" t="s">
        <v>5</v>
      </c>
      <c r="B38" s="18" t="s">
        <v>62</v>
      </c>
      <c r="C38" s="28" t="s">
        <v>182</v>
      </c>
      <c r="D38" s="238">
        <v>4</v>
      </c>
      <c r="E38" s="285">
        <v>0.12430555555555556</v>
      </c>
      <c r="F38" s="79">
        <v>1</v>
      </c>
      <c r="G38" s="41">
        <v>2.5694444444444447E-2</v>
      </c>
      <c r="H38" s="288">
        <v>5</v>
      </c>
      <c r="I38" s="289">
        <v>0.25625000000000003</v>
      </c>
      <c r="J38" s="286"/>
      <c r="L38" s="32"/>
      <c r="M38" s="32">
        <f>I38+G38+E38</f>
        <v>0.40625000000000006</v>
      </c>
      <c r="N38" s="32"/>
      <c r="O38" s="32"/>
    </row>
    <row r="39" spans="1:15" x14ac:dyDescent="0.2">
      <c r="A39" s="9" t="s">
        <v>6</v>
      </c>
      <c r="B39" s="18" t="s">
        <v>114</v>
      </c>
      <c r="C39" s="28" t="s">
        <v>182</v>
      </c>
      <c r="D39" s="238">
        <v>4</v>
      </c>
      <c r="E39" s="285">
        <v>9.6527777777777768E-2</v>
      </c>
      <c r="F39" s="79">
        <v>1</v>
      </c>
      <c r="G39" s="41">
        <v>4.1666666666666664E-2</v>
      </c>
      <c r="H39" s="288">
        <v>4</v>
      </c>
      <c r="I39" s="289">
        <v>0.21805555555555556</v>
      </c>
      <c r="J39" s="286"/>
      <c r="L39" s="32"/>
      <c r="M39" s="32">
        <f>I39+G39+E39</f>
        <v>0.35625000000000001</v>
      </c>
      <c r="N39" s="32"/>
      <c r="O39" s="32"/>
    </row>
    <row r="40" spans="1:15" x14ac:dyDescent="0.2">
      <c r="D40" s="228"/>
      <c r="E40" s="41"/>
      <c r="F40" s="287"/>
      <c r="G40" s="41"/>
      <c r="H40" s="228"/>
      <c r="I40" s="41"/>
      <c r="J40" s="286"/>
      <c r="L40" s="32"/>
      <c r="M40" s="32"/>
      <c r="N40" s="32"/>
      <c r="O40" s="32"/>
    </row>
    <row r="41" spans="1:15" x14ac:dyDescent="0.2">
      <c r="A41" s="9">
        <v>3</v>
      </c>
      <c r="B41" s="18" t="s">
        <v>3</v>
      </c>
      <c r="C41" s="9" t="s">
        <v>183</v>
      </c>
      <c r="E41" s="41"/>
      <c r="F41" s="9"/>
      <c r="G41" s="41"/>
      <c r="I41" s="41"/>
      <c r="J41" s="13"/>
      <c r="L41" s="32"/>
      <c r="M41" s="32"/>
      <c r="N41" s="32"/>
      <c r="O41" s="32"/>
    </row>
    <row r="42" spans="1:15" x14ac:dyDescent="0.2">
      <c r="E42" s="41"/>
      <c r="G42" s="41"/>
      <c r="I42" s="41"/>
      <c r="J42" s="13"/>
      <c r="L42" s="32"/>
      <c r="M42" s="32"/>
      <c r="N42" s="32"/>
      <c r="O42" s="32"/>
    </row>
    <row r="43" spans="1:15" x14ac:dyDescent="0.2">
      <c r="A43" s="9">
        <v>3</v>
      </c>
      <c r="B43" s="18" t="s">
        <v>4</v>
      </c>
      <c r="C43" s="9" t="s">
        <v>184</v>
      </c>
      <c r="E43" s="41"/>
      <c r="G43" s="41"/>
      <c r="I43" s="41"/>
      <c r="J43" s="13"/>
      <c r="L43" s="32"/>
      <c r="M43" s="32"/>
      <c r="N43" s="32"/>
      <c r="O43" s="32"/>
    </row>
    <row r="44" spans="1:15" x14ac:dyDescent="0.2">
      <c r="A44" s="9" t="s">
        <v>5</v>
      </c>
      <c r="B44" s="18" t="s">
        <v>303</v>
      </c>
      <c r="C44" s="9" t="s">
        <v>184</v>
      </c>
      <c r="D44" s="26">
        <v>0</v>
      </c>
      <c r="E44" s="27">
        <v>0</v>
      </c>
      <c r="F44" s="26">
        <v>0</v>
      </c>
      <c r="G44" s="27">
        <v>0</v>
      </c>
      <c r="H44" s="26">
        <v>0</v>
      </c>
      <c r="I44" s="27">
        <v>0</v>
      </c>
      <c r="J44" s="286"/>
      <c r="L44" s="32"/>
      <c r="M44" s="32"/>
      <c r="N44" s="32"/>
      <c r="O44" s="32">
        <f>I44+G44+E44</f>
        <v>0</v>
      </c>
    </row>
    <row r="45" spans="1:15" x14ac:dyDescent="0.2">
      <c r="A45" s="9" t="s">
        <v>6</v>
      </c>
      <c r="B45" s="18" t="s">
        <v>270</v>
      </c>
      <c r="C45" s="9" t="s">
        <v>184</v>
      </c>
      <c r="D45" s="26">
        <v>0</v>
      </c>
      <c r="E45" s="27">
        <v>0</v>
      </c>
      <c r="F45" s="26">
        <v>0</v>
      </c>
      <c r="G45" s="27">
        <v>0</v>
      </c>
      <c r="H45" s="26">
        <v>0</v>
      </c>
      <c r="I45" s="27">
        <v>0</v>
      </c>
      <c r="J45" s="286"/>
      <c r="L45" s="32"/>
      <c r="M45" s="32"/>
      <c r="N45" s="32"/>
      <c r="O45" s="32">
        <f t="shared" ref="O45:O47" si="3">I45+G45+E45</f>
        <v>0</v>
      </c>
    </row>
    <row r="46" spans="1:15" x14ac:dyDescent="0.2">
      <c r="A46" s="9" t="s">
        <v>7</v>
      </c>
      <c r="B46" s="18" t="s">
        <v>704</v>
      </c>
      <c r="C46" s="9" t="s">
        <v>184</v>
      </c>
      <c r="D46" s="26">
        <v>5</v>
      </c>
      <c r="E46" s="285">
        <v>0.84444444444444444</v>
      </c>
      <c r="F46" s="79">
        <v>1</v>
      </c>
      <c r="G46" s="41">
        <v>2.4305555555555556E-2</v>
      </c>
      <c r="H46" s="79">
        <v>2</v>
      </c>
      <c r="I46" s="289">
        <v>0.23680555555555557</v>
      </c>
      <c r="J46" s="286"/>
      <c r="L46" s="32"/>
      <c r="M46" s="32"/>
      <c r="N46" s="32"/>
      <c r="O46" s="32">
        <f t="shared" ref="O46" si="4">I46+G46+E46</f>
        <v>1.1055555555555556</v>
      </c>
    </row>
    <row r="47" spans="1:15" x14ac:dyDescent="0.2">
      <c r="A47" s="9" t="s">
        <v>8</v>
      </c>
      <c r="B47" s="18" t="s">
        <v>304</v>
      </c>
      <c r="C47" s="9" t="s">
        <v>184</v>
      </c>
      <c r="D47" s="26">
        <v>2</v>
      </c>
      <c r="E47" s="285">
        <v>8.2638888888888887E-2</v>
      </c>
      <c r="F47" s="79">
        <v>1</v>
      </c>
      <c r="G47" s="41">
        <v>7.6388888888888886E-3</v>
      </c>
      <c r="H47" s="79">
        <v>2</v>
      </c>
      <c r="I47" s="289">
        <v>0.8881944444444444</v>
      </c>
      <c r="J47" s="286"/>
      <c r="L47" s="32"/>
      <c r="M47" s="32"/>
      <c r="N47" s="32"/>
      <c r="O47" s="32">
        <f t="shared" si="3"/>
        <v>0.97847222222222219</v>
      </c>
    </row>
    <row r="48" spans="1:15" ht="12" customHeight="1" x14ac:dyDescent="0.2">
      <c r="D48" s="228"/>
      <c r="E48" s="41"/>
      <c r="F48" s="228"/>
      <c r="G48" s="41"/>
      <c r="H48" s="228"/>
      <c r="I48" s="41"/>
      <c r="J48" s="32"/>
      <c r="L48" s="32"/>
      <c r="M48" s="32"/>
      <c r="N48" s="32"/>
      <c r="O48" s="32"/>
    </row>
    <row r="49" spans="1:15" ht="15" x14ac:dyDescent="0.2">
      <c r="B49" s="91" t="s">
        <v>117</v>
      </c>
      <c r="C49" s="155"/>
      <c r="E49" s="41"/>
      <c r="F49" s="277"/>
      <c r="G49" s="41"/>
      <c r="I49" s="41"/>
      <c r="J49" s="32"/>
      <c r="L49" s="32"/>
      <c r="M49" s="32"/>
      <c r="N49" s="32"/>
      <c r="O49" s="32"/>
    </row>
    <row r="50" spans="1:15" ht="15" x14ac:dyDescent="0.2">
      <c r="B50" s="91"/>
      <c r="C50" s="155"/>
      <c r="E50" s="41"/>
      <c r="F50" s="277"/>
      <c r="G50" s="41"/>
      <c r="I50" s="41"/>
      <c r="J50" s="32"/>
      <c r="L50" s="32"/>
      <c r="M50" s="32"/>
      <c r="N50" s="32"/>
      <c r="O50" s="32"/>
    </row>
    <row r="51" spans="1:15" x14ac:dyDescent="0.2">
      <c r="A51" s="9">
        <v>1</v>
      </c>
      <c r="B51" s="18" t="s">
        <v>18</v>
      </c>
      <c r="C51" s="28" t="s">
        <v>182</v>
      </c>
      <c r="E51" s="41"/>
      <c r="F51" s="267"/>
      <c r="G51" s="41"/>
      <c r="I51" s="41"/>
      <c r="J51" s="32"/>
      <c r="L51" s="32"/>
      <c r="M51" s="32"/>
      <c r="N51" s="32"/>
      <c r="O51" s="32"/>
    </row>
    <row r="52" spans="1:15" x14ac:dyDescent="0.2">
      <c r="A52" s="9" t="s">
        <v>5</v>
      </c>
      <c r="B52" s="18" t="s">
        <v>115</v>
      </c>
      <c r="C52" s="28" t="s">
        <v>182</v>
      </c>
      <c r="D52" s="26">
        <v>5</v>
      </c>
      <c r="E52" s="27">
        <v>5.9722222222222225E-2</v>
      </c>
      <c r="F52" s="79">
        <v>5</v>
      </c>
      <c r="G52" s="41">
        <v>3.125E-2</v>
      </c>
      <c r="H52" s="79">
        <v>6</v>
      </c>
      <c r="I52" s="41">
        <v>7.1527777777777787E-2</v>
      </c>
      <c r="J52" s="286"/>
      <c r="L52" s="32"/>
      <c r="M52" s="32">
        <f>G52+I52+E52</f>
        <v>0.16250000000000001</v>
      </c>
      <c r="N52" s="32"/>
      <c r="O52" s="32"/>
    </row>
    <row r="53" spans="1:15" x14ac:dyDescent="0.2">
      <c r="A53" s="9" t="s">
        <v>6</v>
      </c>
      <c r="B53" s="18" t="s">
        <v>118</v>
      </c>
      <c r="C53" s="28" t="s">
        <v>182</v>
      </c>
      <c r="D53" s="26">
        <v>0</v>
      </c>
      <c r="E53" s="27">
        <v>0</v>
      </c>
      <c r="F53" s="79">
        <v>0</v>
      </c>
      <c r="G53" s="41">
        <v>0</v>
      </c>
      <c r="H53" s="79">
        <v>1</v>
      </c>
      <c r="I53" s="41">
        <v>5.5555555555555558E-3</v>
      </c>
      <c r="J53" s="286"/>
      <c r="L53" s="32"/>
      <c r="M53" s="32">
        <f>G53+I53+E53</f>
        <v>5.5555555555555558E-3</v>
      </c>
      <c r="N53" s="32"/>
      <c r="O53" s="32"/>
    </row>
    <row r="54" spans="1:15" x14ac:dyDescent="0.2">
      <c r="A54" s="9" t="s">
        <v>7</v>
      </c>
      <c r="B54" s="18" t="s">
        <v>120</v>
      </c>
      <c r="C54" s="28" t="s">
        <v>182</v>
      </c>
      <c r="D54" s="26">
        <v>0</v>
      </c>
      <c r="E54" s="27">
        <v>0</v>
      </c>
      <c r="F54" s="79">
        <v>1</v>
      </c>
      <c r="G54" s="41">
        <v>0.89374999999999993</v>
      </c>
      <c r="H54" s="79">
        <v>0</v>
      </c>
      <c r="I54" s="41">
        <v>0</v>
      </c>
      <c r="J54" s="286"/>
      <c r="L54" s="32"/>
      <c r="M54" s="32">
        <f>G54+I54+E54</f>
        <v>0.89374999999999993</v>
      </c>
      <c r="N54" s="32"/>
      <c r="O54" s="32"/>
    </row>
    <row r="55" spans="1:15" x14ac:dyDescent="0.2">
      <c r="D55" s="228"/>
      <c r="E55" s="41"/>
      <c r="F55" s="228"/>
      <c r="G55" s="41"/>
      <c r="H55" s="228"/>
      <c r="I55" s="41"/>
      <c r="J55" s="13"/>
      <c r="L55" s="32"/>
      <c r="M55" s="32"/>
      <c r="N55" s="32"/>
      <c r="O55" s="32"/>
    </row>
    <row r="56" spans="1:15" x14ac:dyDescent="0.2">
      <c r="A56" s="9">
        <v>2</v>
      </c>
      <c r="B56" s="18" t="s">
        <v>3</v>
      </c>
      <c r="C56" s="9" t="s">
        <v>183</v>
      </c>
      <c r="D56" s="228"/>
      <c r="E56" s="41"/>
      <c r="F56" s="228"/>
      <c r="G56" s="41"/>
      <c r="H56" s="228"/>
      <c r="I56" s="41"/>
      <c r="J56" s="13"/>
      <c r="L56" s="32"/>
      <c r="M56" s="32"/>
      <c r="N56" s="32"/>
      <c r="O56" s="32"/>
    </row>
    <row r="57" spans="1:15" x14ac:dyDescent="0.2">
      <c r="D57" s="228"/>
      <c r="E57" s="41"/>
      <c r="F57" s="228"/>
      <c r="G57" s="41"/>
      <c r="H57" s="228"/>
      <c r="I57" s="41"/>
      <c r="J57" s="13"/>
      <c r="L57" s="32"/>
      <c r="M57" s="32"/>
      <c r="N57" s="32"/>
      <c r="O57" s="32"/>
    </row>
    <row r="58" spans="1:15" x14ac:dyDescent="0.2">
      <c r="A58" s="9">
        <v>3</v>
      </c>
      <c r="B58" s="18" t="s">
        <v>4</v>
      </c>
      <c r="C58" s="9" t="s">
        <v>184</v>
      </c>
      <c r="D58" s="228"/>
      <c r="E58" s="41"/>
      <c r="F58" s="228"/>
      <c r="G58" s="41"/>
      <c r="H58" s="228"/>
      <c r="I58" s="41"/>
      <c r="J58" s="13"/>
      <c r="L58" s="32"/>
      <c r="M58" s="32"/>
      <c r="N58" s="32"/>
      <c r="O58" s="32"/>
    </row>
    <row r="59" spans="1:15" ht="28.5" x14ac:dyDescent="0.2">
      <c r="A59" s="9" t="s">
        <v>5</v>
      </c>
      <c r="B59" s="18" t="s">
        <v>299</v>
      </c>
      <c r="C59" s="9" t="s">
        <v>184</v>
      </c>
      <c r="D59" s="26">
        <v>1</v>
      </c>
      <c r="E59" s="27">
        <v>2.0833333333333332E-2</v>
      </c>
      <c r="F59" s="79">
        <v>0</v>
      </c>
      <c r="G59" s="41">
        <v>0</v>
      </c>
      <c r="H59" s="79">
        <v>2</v>
      </c>
      <c r="I59" s="41">
        <v>4.7222222222222221E-2</v>
      </c>
      <c r="J59" s="286"/>
      <c r="L59" s="32"/>
      <c r="M59" s="32"/>
      <c r="N59" s="32"/>
      <c r="O59" s="32">
        <f>I59+G59+E59</f>
        <v>6.805555555555555E-2</v>
      </c>
    </row>
    <row r="60" spans="1:15" ht="28.5" x14ac:dyDescent="0.2">
      <c r="A60" s="9" t="s">
        <v>6</v>
      </c>
      <c r="B60" s="18" t="s">
        <v>298</v>
      </c>
      <c r="C60" s="9" t="s">
        <v>184</v>
      </c>
      <c r="D60" s="26">
        <v>2</v>
      </c>
      <c r="E60" s="27">
        <v>8.819444444444445E-2</v>
      </c>
      <c r="F60" s="79">
        <v>2</v>
      </c>
      <c r="G60" s="41">
        <v>1.1111111111111112E-2</v>
      </c>
      <c r="H60" s="79">
        <v>4</v>
      </c>
      <c r="I60" s="41">
        <v>8.6111111111111124E-2</v>
      </c>
      <c r="J60" s="286"/>
      <c r="L60" s="32"/>
      <c r="M60" s="32"/>
      <c r="N60" s="32"/>
      <c r="O60" s="32">
        <f t="shared" ref="O60:O61" si="5">I60+G60+E60</f>
        <v>0.18541666666666667</v>
      </c>
    </row>
    <row r="61" spans="1:15" x14ac:dyDescent="0.2">
      <c r="A61" s="9" t="s">
        <v>7</v>
      </c>
      <c r="B61" s="18" t="s">
        <v>899</v>
      </c>
      <c r="C61" s="9" t="s">
        <v>184</v>
      </c>
      <c r="D61" s="26">
        <v>6</v>
      </c>
      <c r="E61" s="27">
        <v>8.0555555555555561E-2</v>
      </c>
      <c r="F61" s="79">
        <v>1</v>
      </c>
      <c r="G61" s="41">
        <v>9.7222222222222224E-3</v>
      </c>
      <c r="H61" s="79">
        <v>1</v>
      </c>
      <c r="I61" s="41">
        <v>7.7777777777777779E-2</v>
      </c>
      <c r="J61" s="286"/>
      <c r="L61" s="32"/>
      <c r="M61" s="32"/>
      <c r="N61" s="32"/>
      <c r="O61" s="32">
        <f t="shared" si="5"/>
        <v>0.16805555555555557</v>
      </c>
    </row>
    <row r="62" spans="1:15" x14ac:dyDescent="0.2">
      <c r="A62" s="9" t="s">
        <v>8</v>
      </c>
      <c r="B62" s="18" t="s">
        <v>900</v>
      </c>
      <c r="C62" s="9" t="s">
        <v>184</v>
      </c>
      <c r="D62" s="26"/>
      <c r="E62" s="27"/>
      <c r="F62" s="26"/>
      <c r="G62" s="27"/>
      <c r="H62" s="26">
        <v>0</v>
      </c>
      <c r="I62" s="27">
        <v>0</v>
      </c>
      <c r="J62" s="286"/>
      <c r="L62" s="32"/>
      <c r="M62" s="32"/>
      <c r="N62" s="32"/>
      <c r="O62" s="32">
        <f t="shared" ref="O62" si="6">I62+G62+E62</f>
        <v>0</v>
      </c>
    </row>
    <row r="63" spans="1:15" ht="15" x14ac:dyDescent="0.2">
      <c r="D63" s="290"/>
      <c r="E63" s="41"/>
      <c r="F63" s="290"/>
      <c r="G63" s="41"/>
      <c r="H63" s="290"/>
      <c r="I63" s="41"/>
      <c r="J63" s="287"/>
      <c r="L63" s="32"/>
      <c r="M63" s="32"/>
      <c r="N63" s="32"/>
      <c r="O63" s="32"/>
    </row>
    <row r="64" spans="1:15" ht="15" x14ac:dyDescent="0.2">
      <c r="B64" s="91" t="s">
        <v>119</v>
      </c>
      <c r="C64" s="155"/>
      <c r="D64" s="9"/>
      <c r="E64" s="41"/>
      <c r="F64" s="9"/>
      <c r="G64" s="41"/>
      <c r="H64" s="9"/>
      <c r="I64" s="41"/>
      <c r="J64" s="32"/>
      <c r="L64" s="32"/>
      <c r="M64" s="32"/>
      <c r="N64" s="32"/>
      <c r="O64" s="32"/>
    </row>
    <row r="65" spans="1:16" x14ac:dyDescent="0.2">
      <c r="A65" s="9">
        <v>1</v>
      </c>
      <c r="B65" s="18" t="s">
        <v>18</v>
      </c>
      <c r="C65" s="28" t="s">
        <v>182</v>
      </c>
      <c r="E65" s="41"/>
      <c r="F65" s="267"/>
      <c r="G65" s="41"/>
      <c r="I65" s="41"/>
      <c r="J65" s="32"/>
      <c r="L65" s="32"/>
      <c r="M65" s="32"/>
      <c r="N65" s="32"/>
      <c r="O65" s="32"/>
    </row>
    <row r="66" spans="1:16" x14ac:dyDescent="0.2">
      <c r="A66" s="9" t="s">
        <v>5</v>
      </c>
      <c r="B66" s="18" t="s">
        <v>62</v>
      </c>
      <c r="C66" s="28" t="s">
        <v>182</v>
      </c>
      <c r="D66" s="26">
        <v>0</v>
      </c>
      <c r="E66" s="27">
        <v>0</v>
      </c>
      <c r="F66" s="79">
        <v>0</v>
      </c>
      <c r="G66" s="41">
        <v>0</v>
      </c>
      <c r="H66" s="79">
        <v>6</v>
      </c>
      <c r="I66" s="41">
        <v>5.4166666666666669E-2</v>
      </c>
      <c r="J66" s="286"/>
      <c r="L66" s="32"/>
      <c r="M66" s="32">
        <f>I66+G66+E66</f>
        <v>5.4166666666666669E-2</v>
      </c>
      <c r="N66" s="32"/>
      <c r="O66" s="32"/>
    </row>
    <row r="67" spans="1:16" x14ac:dyDescent="0.2">
      <c r="A67" s="9" t="s">
        <v>6</v>
      </c>
      <c r="B67" s="18" t="s">
        <v>114</v>
      </c>
      <c r="C67" s="28" t="s">
        <v>182</v>
      </c>
      <c r="D67" s="26">
        <v>0</v>
      </c>
      <c r="E67" s="27">
        <v>0</v>
      </c>
      <c r="F67" s="79">
        <v>0</v>
      </c>
      <c r="G67" s="41">
        <v>0</v>
      </c>
      <c r="H67" s="79">
        <v>0</v>
      </c>
      <c r="I67" s="41">
        <v>0</v>
      </c>
      <c r="J67" s="286"/>
      <c r="L67" s="32"/>
      <c r="M67" s="32">
        <f t="shared" ref="M67:M68" si="7">I67+G67+E67</f>
        <v>0</v>
      </c>
      <c r="N67" s="32"/>
      <c r="O67" s="32"/>
    </row>
    <row r="68" spans="1:16" x14ac:dyDescent="0.2">
      <c r="A68" s="9" t="s">
        <v>7</v>
      </c>
      <c r="B68" s="18" t="s">
        <v>273</v>
      </c>
      <c r="C68" s="28" t="s">
        <v>182</v>
      </c>
      <c r="D68" s="26">
        <v>0</v>
      </c>
      <c r="E68" s="27">
        <v>0</v>
      </c>
      <c r="F68" s="79">
        <v>0</v>
      </c>
      <c r="G68" s="41">
        <v>0</v>
      </c>
      <c r="H68" s="79">
        <v>1</v>
      </c>
      <c r="I68" s="41">
        <v>0.75694444444444453</v>
      </c>
      <c r="J68" s="286"/>
      <c r="L68" s="32"/>
      <c r="M68" s="32">
        <f t="shared" si="7"/>
        <v>0.75694444444444453</v>
      </c>
      <c r="N68" s="32"/>
      <c r="O68" s="32"/>
    </row>
    <row r="69" spans="1:16" ht="15" x14ac:dyDescent="0.2">
      <c r="D69" s="290"/>
      <c r="E69" s="41"/>
      <c r="F69" s="290"/>
      <c r="G69" s="41"/>
      <c r="H69" s="290"/>
      <c r="I69" s="41"/>
      <c r="J69" s="13"/>
      <c r="L69" s="32"/>
      <c r="M69" s="32"/>
      <c r="N69" s="32"/>
      <c r="O69" s="32"/>
    </row>
    <row r="70" spans="1:16" x14ac:dyDescent="0.2">
      <c r="A70" s="9">
        <v>2</v>
      </c>
      <c r="B70" s="18" t="s">
        <v>3</v>
      </c>
      <c r="C70" s="9" t="s">
        <v>183</v>
      </c>
      <c r="D70" s="9"/>
      <c r="E70" s="41"/>
      <c r="F70" s="9"/>
      <c r="G70" s="41"/>
      <c r="H70" s="9"/>
      <c r="I70" s="41"/>
      <c r="J70" s="13"/>
      <c r="L70" s="32"/>
      <c r="M70" s="32"/>
      <c r="N70" s="32"/>
      <c r="O70" s="32"/>
    </row>
    <row r="71" spans="1:16" x14ac:dyDescent="0.2">
      <c r="D71" s="228"/>
      <c r="E71" s="41"/>
      <c r="F71" s="228"/>
      <c r="G71" s="41"/>
      <c r="H71" s="228"/>
      <c r="I71" s="41"/>
      <c r="J71" s="13"/>
      <c r="L71" s="32"/>
      <c r="M71" s="32"/>
      <c r="N71" s="32"/>
      <c r="O71" s="32"/>
    </row>
    <row r="72" spans="1:16" x14ac:dyDescent="0.2">
      <c r="A72" s="9">
        <v>3</v>
      </c>
      <c r="B72" s="18" t="s">
        <v>4</v>
      </c>
      <c r="C72" s="9" t="s">
        <v>184</v>
      </c>
      <c r="D72" s="228"/>
      <c r="E72" s="41"/>
      <c r="F72" s="228"/>
      <c r="G72" s="41"/>
      <c r="H72" s="228"/>
      <c r="I72" s="41"/>
      <c r="J72" s="13"/>
      <c r="L72" s="32"/>
      <c r="M72" s="32"/>
      <c r="N72" s="32"/>
      <c r="O72" s="32"/>
    </row>
    <row r="73" spans="1:16" x14ac:dyDescent="0.2">
      <c r="A73" s="9" t="s">
        <v>5</v>
      </c>
      <c r="B73" s="18" t="s">
        <v>901</v>
      </c>
      <c r="C73" s="9" t="s">
        <v>184</v>
      </c>
      <c r="D73" s="79">
        <v>4</v>
      </c>
      <c r="E73" s="41">
        <v>0.17986111111111111</v>
      </c>
      <c r="F73" s="79">
        <v>2</v>
      </c>
      <c r="G73" s="41">
        <v>4.027777777777778E-2</v>
      </c>
      <c r="H73" s="79">
        <v>3</v>
      </c>
      <c r="I73" s="289">
        <v>0.18472222222222223</v>
      </c>
      <c r="J73" s="286"/>
      <c r="L73" s="32"/>
      <c r="M73" s="32"/>
      <c r="N73" s="32"/>
      <c r="O73" s="32">
        <f t="shared" ref="O73" si="8">I73+G73+E73</f>
        <v>0.40486111111111112</v>
      </c>
    </row>
    <row r="74" spans="1:16" x14ac:dyDescent="0.2">
      <c r="E74" s="41"/>
      <c r="F74" s="277"/>
      <c r="G74" s="41"/>
      <c r="I74" s="41"/>
      <c r="L74" s="32"/>
      <c r="M74" s="32"/>
      <c r="N74" s="32"/>
      <c r="O74" s="32"/>
    </row>
    <row r="75" spans="1:16" s="106" customFormat="1" ht="15" x14ac:dyDescent="0.2">
      <c r="A75" s="207"/>
      <c r="B75" s="291" t="s">
        <v>271</v>
      </c>
      <c r="C75" s="292"/>
      <c r="D75" s="12"/>
      <c r="E75" s="41"/>
      <c r="F75" s="30"/>
      <c r="G75" s="41"/>
      <c r="H75" s="12"/>
      <c r="I75" s="41"/>
      <c r="J75" s="38"/>
      <c r="K75" s="9"/>
      <c r="L75" s="9"/>
      <c r="M75" s="9"/>
      <c r="N75" s="9"/>
      <c r="O75" s="9"/>
      <c r="P75" s="278"/>
    </row>
    <row r="76" spans="1:16" s="106" customFormat="1" ht="15" x14ac:dyDescent="0.2">
      <c r="A76" s="207"/>
      <c r="B76" s="291"/>
      <c r="C76" s="292"/>
      <c r="D76" s="12"/>
      <c r="E76" s="41"/>
      <c r="F76" s="30"/>
      <c r="G76" s="41"/>
      <c r="H76" s="12"/>
      <c r="I76" s="41"/>
      <c r="J76" s="38"/>
      <c r="K76" s="9"/>
      <c r="L76" s="9"/>
      <c r="M76" s="9"/>
      <c r="N76" s="9"/>
      <c r="O76" s="9"/>
      <c r="P76" s="278"/>
    </row>
    <row r="77" spans="1:16" s="106" customFormat="1" x14ac:dyDescent="0.2">
      <c r="A77" s="9">
        <v>1</v>
      </c>
      <c r="B77" s="18" t="s">
        <v>18</v>
      </c>
      <c r="C77" s="28" t="s">
        <v>182</v>
      </c>
      <c r="D77" s="12"/>
      <c r="E77" s="41"/>
      <c r="F77" s="30"/>
      <c r="G77" s="41"/>
      <c r="H77" s="12"/>
      <c r="I77" s="41"/>
      <c r="J77" s="38"/>
      <c r="K77" s="9"/>
      <c r="L77" s="9"/>
      <c r="M77" s="9"/>
      <c r="N77" s="9"/>
      <c r="O77" s="9"/>
      <c r="P77" s="278"/>
    </row>
    <row r="78" spans="1:16" s="106" customFormat="1" x14ac:dyDescent="0.2">
      <c r="A78" s="9" t="s">
        <v>5</v>
      </c>
      <c r="B78" s="18" t="s">
        <v>24</v>
      </c>
      <c r="C78" s="28" t="s">
        <v>182</v>
      </c>
      <c r="D78" s="37">
        <v>16</v>
      </c>
      <c r="E78" s="279">
        <v>0.1173611111111111</v>
      </c>
      <c r="F78" s="293">
        <v>1</v>
      </c>
      <c r="G78" s="281">
        <v>1.7361111111111112E-2</v>
      </c>
      <c r="H78" s="293">
        <v>1</v>
      </c>
      <c r="I78" s="281">
        <v>1.0416666666666666E-2</v>
      </c>
      <c r="J78" s="280"/>
      <c r="K78" s="9"/>
      <c r="L78" s="9"/>
      <c r="M78" s="13">
        <f t="shared" ref="M78:M79" si="9">I78+G78+E78</f>
        <v>0.14513888888888887</v>
      </c>
      <c r="N78" s="9"/>
      <c r="O78" s="9"/>
      <c r="P78" s="278"/>
    </row>
    <row r="79" spans="1:16" s="106" customFormat="1" x14ac:dyDescent="0.2">
      <c r="A79" s="9" t="s">
        <v>6</v>
      </c>
      <c r="B79" s="18" t="s">
        <v>17</v>
      </c>
      <c r="C79" s="28" t="s">
        <v>182</v>
      </c>
      <c r="D79" s="37">
        <v>21</v>
      </c>
      <c r="E79" s="279">
        <v>5.4166666666666669E-2</v>
      </c>
      <c r="F79" s="293">
        <v>2</v>
      </c>
      <c r="G79" s="281">
        <v>1.6666666666666666E-2</v>
      </c>
      <c r="H79" s="293">
        <v>1</v>
      </c>
      <c r="I79" s="281">
        <v>3.1944444444444449E-2</v>
      </c>
      <c r="J79" s="280"/>
      <c r="K79" s="9"/>
      <c r="L79" s="9"/>
      <c r="M79" s="13">
        <f t="shared" si="9"/>
        <v>0.10277777777777779</v>
      </c>
      <c r="N79" s="9"/>
      <c r="O79" s="9"/>
      <c r="P79" s="278"/>
    </row>
    <row r="80" spans="1:16" s="106" customFormat="1" x14ac:dyDescent="0.2">
      <c r="A80" s="9"/>
      <c r="B80" s="18"/>
      <c r="C80" s="9"/>
      <c r="D80" s="12"/>
      <c r="E80" s="41"/>
      <c r="F80" s="30"/>
      <c r="G80" s="41"/>
      <c r="H80" s="12"/>
      <c r="I80" s="41"/>
      <c r="J80" s="13"/>
      <c r="K80" s="9"/>
      <c r="L80" s="9"/>
      <c r="M80" s="9"/>
      <c r="N80" s="9"/>
      <c r="O80" s="9"/>
      <c r="P80" s="278"/>
    </row>
    <row r="81" spans="1:16" s="106" customFormat="1" x14ac:dyDescent="0.2">
      <c r="A81" s="9">
        <v>2</v>
      </c>
      <c r="B81" s="18" t="s">
        <v>3</v>
      </c>
      <c r="C81" s="9" t="s">
        <v>183</v>
      </c>
      <c r="D81" s="12"/>
      <c r="E81" s="41"/>
      <c r="F81" s="30"/>
      <c r="G81" s="41"/>
      <c r="H81" s="12"/>
      <c r="I81" s="41"/>
      <c r="J81" s="13"/>
      <c r="K81" s="9"/>
      <c r="L81" s="9"/>
      <c r="M81" s="9"/>
      <c r="N81" s="9"/>
      <c r="O81" s="9"/>
      <c r="P81" s="278"/>
    </row>
    <row r="82" spans="1:16" s="106" customFormat="1" x14ac:dyDescent="0.2">
      <c r="A82" s="9"/>
      <c r="B82" s="18"/>
      <c r="C82" s="9"/>
      <c r="D82" s="12"/>
      <c r="E82" s="41"/>
      <c r="F82" s="30"/>
      <c r="G82" s="41"/>
      <c r="H82" s="12"/>
      <c r="I82" s="41"/>
      <c r="J82" s="13"/>
      <c r="K82" s="9"/>
      <c r="L82" s="9"/>
      <c r="M82" s="9"/>
      <c r="N82" s="9"/>
      <c r="O82" s="9"/>
      <c r="P82" s="278"/>
    </row>
    <row r="83" spans="1:16" s="106" customFormat="1" x14ac:dyDescent="0.2">
      <c r="A83" s="9">
        <v>3</v>
      </c>
      <c r="B83" s="18" t="s">
        <v>11</v>
      </c>
      <c r="C83" s="9" t="s">
        <v>184</v>
      </c>
      <c r="D83" s="12"/>
      <c r="E83" s="41"/>
      <c r="F83" s="26"/>
      <c r="G83" s="41"/>
      <c r="H83" s="12"/>
      <c r="I83" s="41"/>
      <c r="J83" s="13"/>
      <c r="K83" s="9"/>
      <c r="L83" s="9"/>
      <c r="M83" s="9"/>
      <c r="N83" s="9"/>
      <c r="O83" s="13"/>
      <c r="P83" s="278"/>
    </row>
    <row r="84" spans="1:16" x14ac:dyDescent="0.2">
      <c r="A84" s="9" t="s">
        <v>5</v>
      </c>
      <c r="B84" s="18" t="s">
        <v>269</v>
      </c>
      <c r="C84" s="9" t="s">
        <v>184</v>
      </c>
      <c r="D84" s="37">
        <v>2</v>
      </c>
      <c r="E84" s="279">
        <v>1.9444444444444445E-2</v>
      </c>
      <c r="F84" s="79">
        <v>0</v>
      </c>
      <c r="G84" s="41">
        <v>0</v>
      </c>
      <c r="H84" s="79">
        <v>0</v>
      </c>
      <c r="I84" s="41">
        <v>0</v>
      </c>
      <c r="J84" s="280"/>
      <c r="L84" s="32"/>
      <c r="M84" s="32"/>
      <c r="N84" s="32"/>
      <c r="O84" s="32">
        <f t="shared" ref="O84" si="10">I84+G84+E84</f>
        <v>1.9444444444444445E-2</v>
      </c>
    </row>
    <row r="85" spans="1:16" s="106" customFormat="1" x14ac:dyDescent="0.2">
      <c r="A85" s="207" t="s">
        <v>6</v>
      </c>
      <c r="B85" s="18" t="s">
        <v>712</v>
      </c>
      <c r="C85" s="9" t="s">
        <v>184</v>
      </c>
      <c r="D85" s="37">
        <v>2</v>
      </c>
      <c r="E85" s="279">
        <v>3.3333333333333333E-2</v>
      </c>
      <c r="F85" s="79">
        <v>0</v>
      </c>
      <c r="G85" s="41">
        <v>0</v>
      </c>
      <c r="H85" s="293">
        <v>1</v>
      </c>
      <c r="I85" s="281">
        <v>7.6388888888888886E-3</v>
      </c>
      <c r="J85" s="280"/>
      <c r="K85" s="9"/>
      <c r="L85" s="9"/>
      <c r="M85" s="9"/>
      <c r="N85" s="9"/>
      <c r="O85" s="13">
        <f>I85+G85+E85</f>
        <v>4.0972222222222222E-2</v>
      </c>
      <c r="P85" s="278"/>
    </row>
    <row r="86" spans="1:16" s="106" customFormat="1" ht="28.5" x14ac:dyDescent="0.2">
      <c r="A86" s="207" t="s">
        <v>7</v>
      </c>
      <c r="B86" s="18" t="s">
        <v>705</v>
      </c>
      <c r="C86" s="9" t="s">
        <v>184</v>
      </c>
      <c r="D86" s="37">
        <v>1</v>
      </c>
      <c r="E86" s="279">
        <v>1.3888888888888889E-3</v>
      </c>
      <c r="F86" s="293">
        <v>8</v>
      </c>
      <c r="G86" s="281">
        <v>3.4722222222222224E-2</v>
      </c>
      <c r="H86" s="293">
        <v>6</v>
      </c>
      <c r="I86" s="281">
        <v>1.3888888888888888E-2</v>
      </c>
      <c r="J86" s="280"/>
      <c r="K86" s="9"/>
      <c r="L86" s="9"/>
      <c r="M86" s="9"/>
      <c r="N86" s="9"/>
      <c r="O86" s="13">
        <f>I86+G86+E86</f>
        <v>0.05</v>
      </c>
      <c r="P86" s="278"/>
    </row>
    <row r="87" spans="1:16" s="106" customFormat="1" x14ac:dyDescent="0.2">
      <c r="A87" s="207"/>
      <c r="B87" s="294"/>
      <c r="C87" s="9"/>
      <c r="D87" s="12"/>
      <c r="E87" s="41"/>
      <c r="F87" s="26"/>
      <c r="G87" s="41"/>
      <c r="H87" s="12"/>
      <c r="I87" s="41"/>
      <c r="J87" s="38"/>
      <c r="K87" s="9"/>
      <c r="L87" s="9"/>
      <c r="M87" s="9"/>
      <c r="N87" s="9"/>
      <c r="O87" s="13"/>
      <c r="P87" s="278"/>
    </row>
    <row r="88" spans="1:16" s="106" customFormat="1" ht="30" customHeight="1" x14ac:dyDescent="0.2">
      <c r="A88" s="207"/>
      <c r="B88" s="291" t="s">
        <v>387</v>
      </c>
      <c r="C88" s="292"/>
      <c r="D88" s="12"/>
      <c r="E88" s="41"/>
      <c r="F88" s="30"/>
      <c r="G88" s="41"/>
      <c r="H88" s="12"/>
      <c r="I88" s="41"/>
      <c r="J88" s="38"/>
      <c r="K88" s="9"/>
      <c r="L88" s="9"/>
      <c r="M88" s="9"/>
      <c r="N88" s="9"/>
      <c r="O88" s="9"/>
      <c r="P88" s="278"/>
    </row>
    <row r="89" spans="1:16" s="106" customFormat="1" ht="15" x14ac:dyDescent="0.2">
      <c r="A89" s="207"/>
      <c r="B89" s="291"/>
      <c r="C89" s="292"/>
      <c r="D89" s="12"/>
      <c r="E89" s="41"/>
      <c r="F89" s="30"/>
      <c r="G89" s="41"/>
      <c r="H89" s="12"/>
      <c r="I89" s="41"/>
      <c r="J89" s="38"/>
      <c r="K89" s="9"/>
      <c r="L89" s="9"/>
      <c r="M89" s="9"/>
      <c r="N89" s="9"/>
      <c r="O89" s="9"/>
      <c r="P89" s="278"/>
    </row>
    <row r="90" spans="1:16" s="106" customFormat="1" x14ac:dyDescent="0.2">
      <c r="A90" s="9">
        <v>1</v>
      </c>
      <c r="B90" s="18" t="s">
        <v>18</v>
      </c>
      <c r="C90" s="28" t="s">
        <v>182</v>
      </c>
      <c r="D90" s="12"/>
      <c r="E90" s="41"/>
      <c r="F90" s="30"/>
      <c r="G90" s="41"/>
      <c r="H90" s="12"/>
      <c r="I90" s="41"/>
      <c r="J90" s="38"/>
      <c r="K90" s="9"/>
      <c r="L90" s="9"/>
      <c r="M90" s="9"/>
      <c r="N90" s="9"/>
      <c r="O90" s="9"/>
      <c r="P90" s="278"/>
    </row>
    <row r="91" spans="1:16" s="106" customFormat="1" x14ac:dyDescent="0.2">
      <c r="A91" s="9" t="s">
        <v>5</v>
      </c>
      <c r="B91" s="18" t="s">
        <v>24</v>
      </c>
      <c r="C91" s="28" t="s">
        <v>182</v>
      </c>
      <c r="D91" s="26">
        <v>0</v>
      </c>
      <c r="E91" s="27">
        <v>0</v>
      </c>
      <c r="F91" s="79">
        <v>0</v>
      </c>
      <c r="G91" s="41">
        <v>0</v>
      </c>
      <c r="H91" s="79">
        <v>1</v>
      </c>
      <c r="I91" s="41">
        <v>0.19513888888888889</v>
      </c>
      <c r="J91" s="280"/>
      <c r="K91" s="9"/>
      <c r="L91" s="9"/>
      <c r="M91" s="13">
        <f t="shared" ref="M91" si="11">I91+G91+E91</f>
        <v>0.19513888888888889</v>
      </c>
      <c r="N91" s="9"/>
      <c r="O91" s="9"/>
      <c r="P91" s="278"/>
    </row>
    <row r="92" spans="1:16" s="106" customFormat="1" x14ac:dyDescent="0.2">
      <c r="A92" s="9" t="s">
        <v>6</v>
      </c>
      <c r="B92" s="18" t="s">
        <v>79</v>
      </c>
      <c r="C92" s="28" t="s">
        <v>182</v>
      </c>
      <c r="D92" s="26">
        <v>0</v>
      </c>
      <c r="E92" s="27">
        <v>0</v>
      </c>
      <c r="F92" s="26">
        <v>0</v>
      </c>
      <c r="G92" s="27">
        <v>0</v>
      </c>
      <c r="H92" s="26">
        <v>0</v>
      </c>
      <c r="I92" s="27">
        <v>0</v>
      </c>
      <c r="J92" s="280"/>
      <c r="K92" s="9"/>
      <c r="L92" s="9"/>
      <c r="M92" s="13">
        <f t="shared" ref="M92" si="12">I92+G92+E92</f>
        <v>0</v>
      </c>
      <c r="N92" s="9"/>
      <c r="O92" s="9"/>
      <c r="P92" s="278"/>
    </row>
    <row r="93" spans="1:16" s="106" customFormat="1" x14ac:dyDescent="0.2">
      <c r="A93" s="9"/>
      <c r="B93" s="18"/>
      <c r="C93" s="9"/>
      <c r="D93" s="12"/>
      <c r="E93" s="41"/>
      <c r="F93" s="30"/>
      <c r="G93" s="41"/>
      <c r="H93" s="12"/>
      <c r="I93" s="41"/>
      <c r="J93" s="13"/>
      <c r="K93" s="9"/>
      <c r="L93" s="9"/>
      <c r="M93" s="9"/>
      <c r="N93" s="9"/>
      <c r="O93" s="9"/>
      <c r="P93" s="278"/>
    </row>
    <row r="94" spans="1:16" s="106" customFormat="1" x14ac:dyDescent="0.2">
      <c r="A94" s="9">
        <v>2</v>
      </c>
      <c r="B94" s="18" t="s">
        <v>3</v>
      </c>
      <c r="C94" s="9" t="s">
        <v>183</v>
      </c>
      <c r="D94" s="12"/>
      <c r="E94" s="41"/>
      <c r="F94" s="30"/>
      <c r="G94" s="41"/>
      <c r="H94" s="12"/>
      <c r="I94" s="41"/>
      <c r="J94" s="13"/>
      <c r="K94" s="9"/>
      <c r="L94" s="9"/>
      <c r="M94" s="9"/>
      <c r="N94" s="9"/>
      <c r="O94" s="9"/>
      <c r="P94" s="278"/>
    </row>
    <row r="95" spans="1:16" s="106" customFormat="1" x14ac:dyDescent="0.2">
      <c r="A95" s="9"/>
      <c r="B95" s="18"/>
      <c r="C95" s="9"/>
      <c r="D95" s="12"/>
      <c r="E95" s="41"/>
      <c r="F95" s="30"/>
      <c r="G95" s="41"/>
      <c r="H95" s="12"/>
      <c r="I95" s="41"/>
      <c r="J95" s="13"/>
      <c r="K95" s="9"/>
      <c r="L95" s="9"/>
      <c r="M95" s="9"/>
      <c r="N95" s="9"/>
      <c r="O95" s="9"/>
      <c r="P95" s="278"/>
    </row>
    <row r="96" spans="1:16" s="106" customFormat="1" x14ac:dyDescent="0.2">
      <c r="A96" s="9">
        <v>3</v>
      </c>
      <c r="B96" s="18" t="s">
        <v>11</v>
      </c>
      <c r="C96" s="9" t="s">
        <v>184</v>
      </c>
      <c r="D96" s="12"/>
      <c r="E96" s="41"/>
      <c r="F96" s="26"/>
      <c r="G96" s="41"/>
      <c r="H96" s="12"/>
      <c r="I96" s="41"/>
      <c r="J96" s="13"/>
      <c r="K96" s="9"/>
      <c r="L96" s="9"/>
      <c r="M96" s="9"/>
      <c r="N96" s="9"/>
      <c r="O96" s="13"/>
      <c r="P96" s="278"/>
    </row>
    <row r="97" spans="1:16" x14ac:dyDescent="0.2">
      <c r="A97" s="9" t="s">
        <v>5</v>
      </c>
      <c r="B97" s="18" t="s">
        <v>388</v>
      </c>
      <c r="C97" s="9" t="s">
        <v>184</v>
      </c>
      <c r="D97" s="26">
        <v>0</v>
      </c>
      <c r="E97" s="27">
        <v>0</v>
      </c>
      <c r="F97" s="26">
        <v>6</v>
      </c>
      <c r="G97" s="27">
        <v>5.2777777777777778E-2</v>
      </c>
      <c r="H97" s="26">
        <v>0</v>
      </c>
      <c r="I97" s="27">
        <v>0</v>
      </c>
      <c r="J97" s="280"/>
      <c r="L97" s="32"/>
      <c r="M97" s="32"/>
      <c r="N97" s="32"/>
      <c r="O97" s="32">
        <f t="shared" ref="O97" si="13">I97+G97+E97</f>
        <v>5.2777777777777778E-2</v>
      </c>
    </row>
    <row r="98" spans="1:16" ht="42.75" x14ac:dyDescent="0.2">
      <c r="A98" s="9" t="s">
        <v>889</v>
      </c>
      <c r="B98" s="18" t="s">
        <v>904</v>
      </c>
      <c r="C98" s="9" t="s">
        <v>184</v>
      </c>
      <c r="D98" s="26"/>
      <c r="E98" s="27"/>
      <c r="F98" s="26">
        <v>0</v>
      </c>
      <c r="G98" s="27">
        <v>0</v>
      </c>
      <c r="H98" s="26">
        <v>1</v>
      </c>
      <c r="I98" s="27">
        <v>2.4305555555555556E-2</v>
      </c>
      <c r="J98" s="276" t="s">
        <v>903</v>
      </c>
      <c r="L98" s="32"/>
      <c r="M98" s="32"/>
      <c r="N98" s="32"/>
      <c r="O98" s="32">
        <f t="shared" ref="O98:O99" si="14">I98+G98+E98</f>
        <v>2.4305555555555556E-2</v>
      </c>
    </row>
    <row r="99" spans="1:16" ht="28.5" x14ac:dyDescent="0.2">
      <c r="A99" s="9" t="s">
        <v>888</v>
      </c>
      <c r="B99" s="18" t="s">
        <v>905</v>
      </c>
      <c r="C99" s="9" t="s">
        <v>184</v>
      </c>
      <c r="D99" s="26"/>
      <c r="E99" s="27"/>
      <c r="F99" s="26"/>
      <c r="G99" s="27"/>
      <c r="H99" s="26">
        <v>4</v>
      </c>
      <c r="I99" s="27">
        <v>1.377777777777778</v>
      </c>
      <c r="J99" s="233" t="s">
        <v>902</v>
      </c>
      <c r="L99" s="32"/>
      <c r="M99" s="32"/>
      <c r="N99" s="32"/>
      <c r="O99" s="32">
        <f t="shared" si="14"/>
        <v>1.377777777777778</v>
      </c>
    </row>
    <row r="100" spans="1:16" s="106" customFormat="1" x14ac:dyDescent="0.2">
      <c r="A100" s="207"/>
      <c r="B100" s="294"/>
      <c r="C100" s="9"/>
      <c r="D100" s="12"/>
      <c r="E100" s="41"/>
      <c r="F100" s="26"/>
      <c r="G100" s="41"/>
      <c r="H100" s="12"/>
      <c r="I100" s="41"/>
      <c r="J100" s="38"/>
      <c r="K100" s="9"/>
      <c r="L100" s="9"/>
      <c r="M100" s="9"/>
      <c r="N100" s="9"/>
      <c r="O100" s="13"/>
      <c r="P100" s="278"/>
    </row>
    <row r="101" spans="1:16" s="106" customFormat="1" ht="27" customHeight="1" x14ac:dyDescent="0.2">
      <c r="A101" s="207"/>
      <c r="B101" s="291" t="s">
        <v>188</v>
      </c>
      <c r="C101" s="292"/>
      <c r="D101" s="12"/>
      <c r="E101" s="41"/>
      <c r="F101" s="30"/>
      <c r="G101" s="41"/>
      <c r="H101" s="12"/>
      <c r="I101" s="41"/>
      <c r="J101" s="38"/>
      <c r="K101" s="9"/>
      <c r="L101" s="9"/>
      <c r="M101" s="9"/>
      <c r="N101" s="9"/>
      <c r="O101" s="9"/>
      <c r="P101" s="278"/>
    </row>
    <row r="102" spans="1:16" s="106" customFormat="1" x14ac:dyDescent="0.2">
      <c r="A102" s="9">
        <v>1</v>
      </c>
      <c r="B102" s="18" t="s">
        <v>18</v>
      </c>
      <c r="C102" s="28" t="s">
        <v>182</v>
      </c>
      <c r="D102" s="12"/>
      <c r="E102" s="41"/>
      <c r="F102" s="30"/>
      <c r="G102" s="41"/>
      <c r="H102" s="12"/>
      <c r="I102" s="41"/>
      <c r="J102" s="38"/>
      <c r="K102" s="9"/>
      <c r="L102" s="9"/>
      <c r="M102" s="9"/>
      <c r="N102" s="9"/>
      <c r="O102" s="9"/>
      <c r="P102" s="278"/>
    </row>
    <row r="103" spans="1:16" s="106" customFormat="1" x14ac:dyDescent="0.2">
      <c r="A103" s="9" t="s">
        <v>5</v>
      </c>
      <c r="B103" s="18" t="s">
        <v>87</v>
      </c>
      <c r="C103" s="28" t="s">
        <v>182</v>
      </c>
      <c r="D103" s="26">
        <v>2</v>
      </c>
      <c r="E103" s="27">
        <v>8.3333333333333332E-3</v>
      </c>
      <c r="F103" s="46">
        <v>0</v>
      </c>
      <c r="G103" s="27">
        <v>0</v>
      </c>
      <c r="H103" s="46">
        <v>0</v>
      </c>
      <c r="I103" s="27">
        <v>0</v>
      </c>
      <c r="J103" s="38"/>
      <c r="K103" s="9"/>
      <c r="L103" s="9"/>
      <c r="M103" s="13">
        <f t="shared" ref="M103:M104" si="15">I103+G103+E103</f>
        <v>8.3333333333333332E-3</v>
      </c>
      <c r="N103" s="9"/>
      <c r="O103" s="9"/>
      <c r="P103" s="278"/>
    </row>
    <row r="104" spans="1:16" s="106" customFormat="1" x14ac:dyDescent="0.2">
      <c r="A104" s="9" t="s">
        <v>6</v>
      </c>
      <c r="B104" s="18" t="s">
        <v>23</v>
      </c>
      <c r="C104" s="28" t="s">
        <v>182</v>
      </c>
      <c r="D104" s="26">
        <v>2</v>
      </c>
      <c r="E104" s="27">
        <v>6.2499999999999995E-3</v>
      </c>
      <c r="F104" s="46">
        <v>1</v>
      </c>
      <c r="G104" s="27">
        <v>1.8055555555555557E-2</v>
      </c>
      <c r="H104" s="46">
        <v>0</v>
      </c>
      <c r="I104" s="27">
        <v>0</v>
      </c>
      <c r="J104" s="38"/>
      <c r="K104" s="9"/>
      <c r="L104" s="9"/>
      <c r="M104" s="13">
        <f t="shared" si="15"/>
        <v>2.4305555555555556E-2</v>
      </c>
      <c r="N104" s="9"/>
      <c r="O104" s="9"/>
      <c r="P104" s="278"/>
    </row>
    <row r="105" spans="1:16" s="106" customFormat="1" x14ac:dyDescent="0.2">
      <c r="A105" s="9" t="s">
        <v>7</v>
      </c>
      <c r="B105" s="18" t="s">
        <v>25</v>
      </c>
      <c r="C105" s="28" t="s">
        <v>182</v>
      </c>
      <c r="D105" s="26">
        <v>2</v>
      </c>
      <c r="E105" s="27">
        <v>8.3333333333333332E-3</v>
      </c>
      <c r="F105" s="46">
        <v>0</v>
      </c>
      <c r="G105" s="27">
        <v>0</v>
      </c>
      <c r="H105" s="46">
        <v>2</v>
      </c>
      <c r="I105" s="27">
        <v>8.0555555555555561E-2</v>
      </c>
      <c r="J105" s="38"/>
      <c r="K105" s="9"/>
      <c r="L105" s="9"/>
      <c r="M105" s="13">
        <f t="shared" ref="M105" si="16">I105+G105+E105</f>
        <v>8.8888888888888892E-2</v>
      </c>
      <c r="N105" s="9"/>
      <c r="O105" s="9"/>
      <c r="P105" s="278"/>
    </row>
    <row r="106" spans="1:16" s="106" customFormat="1" x14ac:dyDescent="0.2">
      <c r="A106" s="9"/>
      <c r="B106" s="18"/>
      <c r="C106" s="9"/>
      <c r="D106" s="27"/>
      <c r="E106" s="41"/>
      <c r="F106" s="27"/>
      <c r="G106" s="41"/>
      <c r="H106" s="27"/>
      <c r="I106" s="41"/>
      <c r="J106" s="38"/>
      <c r="K106" s="9"/>
      <c r="L106" s="9"/>
      <c r="M106" s="9"/>
      <c r="N106" s="9"/>
      <c r="O106" s="9"/>
      <c r="P106" s="278"/>
    </row>
    <row r="107" spans="1:16" s="106" customFormat="1" x14ac:dyDescent="0.2">
      <c r="A107" s="9">
        <v>2</v>
      </c>
      <c r="B107" s="18" t="s">
        <v>3</v>
      </c>
      <c r="C107" s="9" t="s">
        <v>183</v>
      </c>
      <c r="D107" s="12"/>
      <c r="E107" s="41"/>
      <c r="F107" s="30"/>
      <c r="G107" s="41"/>
      <c r="H107" s="12"/>
      <c r="I107" s="41"/>
      <c r="J107" s="38"/>
      <c r="K107" s="9"/>
      <c r="L107" s="9"/>
      <c r="M107" s="9"/>
      <c r="N107" s="9"/>
      <c r="O107" s="9"/>
      <c r="P107" s="278"/>
    </row>
    <row r="108" spans="1:16" s="106" customFormat="1" x14ac:dyDescent="0.2">
      <c r="A108" s="9"/>
      <c r="B108" s="18"/>
      <c r="C108" s="9"/>
      <c r="D108" s="12"/>
      <c r="E108" s="41"/>
      <c r="F108" s="30"/>
      <c r="G108" s="41"/>
      <c r="H108" s="12"/>
      <c r="I108" s="41"/>
      <c r="J108" s="38"/>
      <c r="K108" s="9"/>
      <c r="L108" s="9"/>
      <c r="M108" s="9"/>
      <c r="N108" s="9"/>
      <c r="O108" s="9"/>
      <c r="P108" s="278"/>
    </row>
    <row r="109" spans="1:16" s="106" customFormat="1" x14ac:dyDescent="0.2">
      <c r="A109" s="9">
        <v>3</v>
      </c>
      <c r="B109" s="18" t="s">
        <v>11</v>
      </c>
      <c r="C109" s="9" t="s">
        <v>184</v>
      </c>
      <c r="D109" s="12"/>
      <c r="E109" s="41"/>
      <c r="F109" s="26"/>
      <c r="G109" s="41"/>
      <c r="H109" s="12"/>
      <c r="I109" s="41"/>
      <c r="J109" s="38"/>
      <c r="K109" s="9"/>
      <c r="L109" s="9"/>
      <c r="M109" s="9"/>
      <c r="N109" s="9"/>
      <c r="O109" s="13"/>
      <c r="P109" s="278"/>
    </row>
    <row r="110" spans="1:16" s="106" customFormat="1" ht="28.5" x14ac:dyDescent="0.2">
      <c r="A110" s="9" t="s">
        <v>5</v>
      </c>
      <c r="B110" s="233" t="s">
        <v>710</v>
      </c>
      <c r="C110" s="9" t="s">
        <v>184</v>
      </c>
      <c r="D110" s="26">
        <v>37</v>
      </c>
      <c r="E110" s="27">
        <v>5.4166666666666669E-2</v>
      </c>
      <c r="F110" s="295">
        <v>4</v>
      </c>
      <c r="G110" s="296">
        <v>1.3888888888888888E-2</v>
      </c>
      <c r="H110" s="46">
        <v>10</v>
      </c>
      <c r="I110" s="27">
        <v>2.2916666666666669E-2</v>
      </c>
      <c r="J110" s="38"/>
      <c r="K110" s="9"/>
      <c r="L110" s="9"/>
      <c r="M110" s="9"/>
      <c r="N110" s="9"/>
      <c r="O110" s="13">
        <f t="shared" ref="O110" si="17">I110+G110+E110</f>
        <v>9.0972222222222232E-2</v>
      </c>
      <c r="P110" s="278"/>
    </row>
    <row r="111" spans="1:16" s="106" customFormat="1" ht="28.5" x14ac:dyDescent="0.2">
      <c r="A111" s="9" t="s">
        <v>6</v>
      </c>
      <c r="B111" s="233" t="s">
        <v>711</v>
      </c>
      <c r="C111" s="9" t="s">
        <v>184</v>
      </c>
      <c r="D111" s="26">
        <v>10</v>
      </c>
      <c r="E111" s="27">
        <v>4.6527777777777779E-2</v>
      </c>
      <c r="F111" s="46">
        <v>12</v>
      </c>
      <c r="G111" s="27">
        <v>4.7222222222222221E-2</v>
      </c>
      <c r="H111" s="46">
        <v>10</v>
      </c>
      <c r="I111" s="27">
        <v>0.27638888888888885</v>
      </c>
      <c r="J111" s="38"/>
      <c r="K111" s="9"/>
      <c r="L111" s="9"/>
      <c r="M111" s="9"/>
      <c r="N111" s="9"/>
      <c r="O111" s="13">
        <f t="shared" ref="O111" si="18">I111+G111+E111</f>
        <v>0.37013888888888885</v>
      </c>
      <c r="P111" s="278"/>
    </row>
    <row r="112" spans="1:16" s="106" customFormat="1" x14ac:dyDescent="0.2">
      <c r="A112" s="9"/>
      <c r="B112" s="18"/>
      <c r="C112" s="9"/>
      <c r="D112" s="12"/>
      <c r="E112" s="41"/>
      <c r="F112" s="267"/>
      <c r="G112" s="41"/>
      <c r="H112" s="12"/>
      <c r="I112" s="41"/>
      <c r="J112" s="38"/>
      <c r="K112" s="9"/>
      <c r="L112" s="9"/>
      <c r="M112" s="9"/>
      <c r="N112" s="9"/>
      <c r="O112" s="9"/>
      <c r="P112" s="278"/>
    </row>
    <row r="113" spans="1:15" ht="27.75" customHeight="1" x14ac:dyDescent="0.2">
      <c r="A113" s="282"/>
      <c r="B113" s="283" t="s">
        <v>709</v>
      </c>
      <c r="C113" s="282"/>
      <c r="E113" s="41"/>
      <c r="F113" s="28"/>
      <c r="G113" s="41"/>
      <c r="I113" s="41"/>
      <c r="J113" s="32"/>
      <c r="L113" s="32"/>
      <c r="M113" s="32"/>
      <c r="N113" s="32"/>
      <c r="O113" s="32"/>
    </row>
    <row r="114" spans="1:15" ht="15" x14ac:dyDescent="0.2">
      <c r="A114" s="282"/>
      <c r="B114" s="283"/>
      <c r="C114" s="282"/>
      <c r="E114" s="41"/>
      <c r="F114" s="28"/>
      <c r="G114" s="41"/>
      <c r="I114" s="41"/>
      <c r="J114" s="32"/>
      <c r="L114" s="32"/>
      <c r="M114" s="32"/>
      <c r="N114" s="32"/>
      <c r="O114" s="32"/>
    </row>
    <row r="115" spans="1:15" x14ac:dyDescent="0.2">
      <c r="A115" s="9">
        <v>1</v>
      </c>
      <c r="B115" s="18" t="s">
        <v>32</v>
      </c>
      <c r="C115" s="9" t="s">
        <v>58</v>
      </c>
      <c r="E115" s="41"/>
      <c r="F115" s="28"/>
      <c r="G115" s="41"/>
      <c r="I115" s="41"/>
      <c r="J115" s="32"/>
      <c r="L115" s="32"/>
      <c r="M115" s="32"/>
      <c r="N115" s="32"/>
      <c r="O115" s="32"/>
    </row>
    <row r="116" spans="1:15" x14ac:dyDescent="0.2">
      <c r="A116" s="9" t="s">
        <v>5</v>
      </c>
      <c r="B116" s="18" t="s">
        <v>706</v>
      </c>
      <c r="C116" s="9" t="s">
        <v>58</v>
      </c>
      <c r="D116" s="26">
        <v>0</v>
      </c>
      <c r="E116" s="23">
        <v>0</v>
      </c>
      <c r="F116" s="297">
        <v>1</v>
      </c>
      <c r="G116" s="23">
        <v>1.1111111111111112E-2</v>
      </c>
      <c r="H116" s="46">
        <v>0</v>
      </c>
      <c r="I116" s="23">
        <v>0</v>
      </c>
      <c r="J116" s="286"/>
      <c r="L116" s="32">
        <f>I116+G116+E116</f>
        <v>1.1111111111111112E-2</v>
      </c>
      <c r="M116" s="32"/>
      <c r="N116" s="32"/>
      <c r="O116" s="32"/>
    </row>
    <row r="117" spans="1:15" x14ac:dyDescent="0.2">
      <c r="A117" s="9" t="s">
        <v>6</v>
      </c>
      <c r="B117" s="18" t="s">
        <v>707</v>
      </c>
      <c r="C117" s="9" t="s">
        <v>58</v>
      </c>
      <c r="D117" s="26">
        <v>1</v>
      </c>
      <c r="E117" s="23">
        <v>0.45277777777777778</v>
      </c>
      <c r="F117" s="46">
        <v>0</v>
      </c>
      <c r="G117" s="23">
        <v>0</v>
      </c>
      <c r="H117" s="46">
        <v>0</v>
      </c>
      <c r="I117" s="23">
        <v>0</v>
      </c>
      <c r="J117" s="286"/>
      <c r="L117" s="32">
        <f>I117+G117+E117</f>
        <v>0.45277777777777778</v>
      </c>
      <c r="M117" s="32"/>
      <c r="N117" s="32"/>
      <c r="O117" s="32"/>
    </row>
    <row r="118" spans="1:15" x14ac:dyDescent="0.2">
      <c r="D118" s="228"/>
      <c r="E118" s="41"/>
      <c r="F118" s="287"/>
      <c r="G118" s="41"/>
      <c r="H118" s="228"/>
      <c r="I118" s="41"/>
      <c r="J118" s="13"/>
      <c r="L118" s="32"/>
      <c r="M118" s="32"/>
      <c r="N118" s="32"/>
      <c r="O118" s="32"/>
    </row>
    <row r="119" spans="1:15" x14ac:dyDescent="0.2">
      <c r="A119" s="9">
        <v>2</v>
      </c>
      <c r="B119" s="18" t="s">
        <v>18</v>
      </c>
      <c r="C119" s="28" t="s">
        <v>182</v>
      </c>
      <c r="D119" s="228"/>
      <c r="E119" s="41"/>
      <c r="F119" s="287"/>
      <c r="G119" s="41"/>
      <c r="H119" s="228"/>
      <c r="I119" s="41"/>
      <c r="J119" s="13"/>
      <c r="L119" s="32"/>
      <c r="M119" s="32"/>
      <c r="N119" s="32"/>
      <c r="O119" s="32"/>
    </row>
    <row r="120" spans="1:15" x14ac:dyDescent="0.2">
      <c r="A120" s="9" t="s">
        <v>5</v>
      </c>
      <c r="B120" s="18" t="s">
        <v>115</v>
      </c>
      <c r="C120" s="28" t="s">
        <v>182</v>
      </c>
      <c r="D120" s="28">
        <v>2</v>
      </c>
      <c r="E120" s="23">
        <v>6.9444444444444434E-2</v>
      </c>
      <c r="F120" s="46">
        <v>2</v>
      </c>
      <c r="G120" s="23">
        <v>4.3750000000000004E-2</v>
      </c>
      <c r="H120" s="28">
        <v>3</v>
      </c>
      <c r="I120" s="23">
        <v>5.347222222222222E-2</v>
      </c>
      <c r="J120" s="286"/>
      <c r="L120" s="32"/>
      <c r="M120" s="32">
        <f>I120+G120+E120</f>
        <v>0.16666666666666666</v>
      </c>
      <c r="N120" s="32"/>
      <c r="O120" s="32"/>
    </row>
    <row r="121" spans="1:15" x14ac:dyDescent="0.2">
      <c r="A121" s="9" t="s">
        <v>6</v>
      </c>
      <c r="B121" s="18" t="s">
        <v>114</v>
      </c>
      <c r="C121" s="28" t="s">
        <v>182</v>
      </c>
      <c r="D121" s="26">
        <v>0</v>
      </c>
      <c r="E121" s="23">
        <v>0</v>
      </c>
      <c r="F121" s="46">
        <v>0</v>
      </c>
      <c r="G121" s="23">
        <v>0</v>
      </c>
      <c r="H121" s="46">
        <v>0</v>
      </c>
      <c r="I121" s="23">
        <v>0</v>
      </c>
      <c r="J121" s="286"/>
      <c r="L121" s="32"/>
      <c r="M121" s="32">
        <f>I121+G121+E121</f>
        <v>0</v>
      </c>
      <c r="N121" s="32"/>
      <c r="O121" s="32"/>
    </row>
    <row r="122" spans="1:15" x14ac:dyDescent="0.2">
      <c r="D122" s="228"/>
      <c r="E122" s="41"/>
      <c r="F122" s="287"/>
      <c r="G122" s="41"/>
      <c r="H122" s="228"/>
      <c r="I122" s="41"/>
      <c r="J122" s="286"/>
      <c r="L122" s="32"/>
      <c r="M122" s="32"/>
      <c r="N122" s="32"/>
      <c r="O122" s="32"/>
    </row>
    <row r="123" spans="1:15" x14ac:dyDescent="0.2">
      <c r="A123" s="9">
        <v>3</v>
      </c>
      <c r="B123" s="18" t="s">
        <v>3</v>
      </c>
      <c r="C123" s="9" t="s">
        <v>183</v>
      </c>
      <c r="E123" s="41"/>
      <c r="F123" s="9"/>
      <c r="G123" s="41"/>
      <c r="I123" s="41"/>
      <c r="J123" s="13"/>
      <c r="L123" s="32"/>
      <c r="M123" s="32"/>
      <c r="N123" s="32"/>
      <c r="O123" s="32"/>
    </row>
    <row r="124" spans="1:15" x14ac:dyDescent="0.2">
      <c r="E124" s="41"/>
      <c r="G124" s="41"/>
      <c r="I124" s="41"/>
      <c r="J124" s="13"/>
      <c r="L124" s="32"/>
      <c r="M124" s="32"/>
      <c r="N124" s="32"/>
      <c r="O124" s="32"/>
    </row>
    <row r="125" spans="1:15" x14ac:dyDescent="0.2">
      <c r="A125" s="9">
        <v>3</v>
      </c>
      <c r="B125" s="18" t="s">
        <v>4</v>
      </c>
      <c r="C125" s="9" t="s">
        <v>184</v>
      </c>
      <c r="E125" s="41"/>
      <c r="G125" s="41"/>
      <c r="I125" s="41"/>
      <c r="J125" s="13"/>
      <c r="L125" s="32"/>
      <c r="M125" s="32"/>
      <c r="N125" s="32"/>
      <c r="O125" s="32"/>
    </row>
    <row r="126" spans="1:15" x14ac:dyDescent="0.2">
      <c r="A126" s="26" t="s">
        <v>5</v>
      </c>
      <c r="B126" s="24" t="s">
        <v>392</v>
      </c>
      <c r="C126" s="26" t="s">
        <v>184</v>
      </c>
      <c r="D126" s="26">
        <v>0</v>
      </c>
      <c r="E126" s="23">
        <v>0</v>
      </c>
      <c r="F126" s="46">
        <v>0</v>
      </c>
      <c r="G126" s="23">
        <v>0</v>
      </c>
      <c r="H126" s="46">
        <v>1</v>
      </c>
      <c r="I126" s="23">
        <v>0.24236111111111111</v>
      </c>
      <c r="J126" s="286"/>
      <c r="L126" s="32"/>
      <c r="M126" s="32"/>
      <c r="N126" s="32"/>
      <c r="O126" s="32">
        <f>I126+G126+E126</f>
        <v>0.24236111111111111</v>
      </c>
    </row>
    <row r="127" spans="1:15" x14ac:dyDescent="0.2">
      <c r="A127" s="26" t="s">
        <v>6</v>
      </c>
      <c r="B127" s="24" t="s">
        <v>393</v>
      </c>
      <c r="C127" s="26" t="s">
        <v>184</v>
      </c>
      <c r="D127" s="26">
        <v>2</v>
      </c>
      <c r="E127" s="23">
        <v>4.5138888888888888E-2</v>
      </c>
      <c r="F127" s="46">
        <v>0</v>
      </c>
      <c r="G127" s="23">
        <v>0</v>
      </c>
      <c r="H127" s="46">
        <v>1</v>
      </c>
      <c r="I127" s="23">
        <v>1.7361111111111112E-2</v>
      </c>
      <c r="J127" s="286"/>
      <c r="L127" s="32"/>
      <c r="M127" s="32"/>
      <c r="N127" s="32"/>
      <c r="O127" s="32">
        <f>I127+G127+E127</f>
        <v>6.25E-2</v>
      </c>
    </row>
    <row r="128" spans="1:15" x14ac:dyDescent="0.2">
      <c r="A128" s="26" t="s">
        <v>7</v>
      </c>
      <c r="B128" s="24" t="s">
        <v>394</v>
      </c>
      <c r="C128" s="26" t="s">
        <v>184</v>
      </c>
      <c r="D128" s="26">
        <v>0</v>
      </c>
      <c r="E128" s="23">
        <v>0</v>
      </c>
      <c r="F128" s="46">
        <v>2</v>
      </c>
      <c r="G128" s="23">
        <v>2.013888888888889E-2</v>
      </c>
      <c r="H128" s="46">
        <v>2</v>
      </c>
      <c r="I128" s="23">
        <v>2.361111111111111E-2</v>
      </c>
      <c r="J128" s="286"/>
      <c r="L128" s="32"/>
      <c r="M128" s="32"/>
      <c r="N128" s="32"/>
      <c r="O128" s="32">
        <f>I128+G128+E128</f>
        <v>4.3749999999999997E-2</v>
      </c>
    </row>
    <row r="129" spans="1:16" ht="28.5" x14ac:dyDescent="0.2">
      <c r="A129" s="26" t="s">
        <v>8</v>
      </c>
      <c r="B129" s="24" t="s">
        <v>395</v>
      </c>
      <c r="C129" s="26" t="s">
        <v>184</v>
      </c>
      <c r="D129" s="26">
        <v>0</v>
      </c>
      <c r="E129" s="23">
        <v>0</v>
      </c>
      <c r="F129" s="46">
        <v>1</v>
      </c>
      <c r="G129" s="23">
        <v>6.9444444444444441E-3</v>
      </c>
      <c r="H129" s="46">
        <v>0</v>
      </c>
      <c r="I129" s="23">
        <v>0</v>
      </c>
      <c r="J129" s="286"/>
      <c r="L129" s="32"/>
      <c r="M129" s="32"/>
      <c r="N129" s="32"/>
      <c r="O129" s="32">
        <f>I129+G129+E129</f>
        <v>6.9444444444444441E-3</v>
      </c>
    </row>
    <row r="130" spans="1:16" s="106" customFormat="1" ht="28.5" x14ac:dyDescent="0.2">
      <c r="A130" s="26" t="s">
        <v>9</v>
      </c>
      <c r="B130" s="24" t="s">
        <v>396</v>
      </c>
      <c r="C130" s="26" t="s">
        <v>184</v>
      </c>
      <c r="D130" s="26">
        <v>0</v>
      </c>
      <c r="E130" s="23">
        <v>0</v>
      </c>
      <c r="F130" s="46">
        <v>2</v>
      </c>
      <c r="G130" s="23">
        <v>3.6111111111111115E-2</v>
      </c>
      <c r="H130" s="46">
        <v>0</v>
      </c>
      <c r="I130" s="23">
        <v>0</v>
      </c>
      <c r="J130" s="286"/>
      <c r="K130" s="12"/>
      <c r="L130" s="32"/>
      <c r="M130" s="32"/>
      <c r="N130" s="32"/>
      <c r="O130" s="32">
        <f>I130+G130+E130</f>
        <v>3.6111111111111115E-2</v>
      </c>
      <c r="P130" s="278"/>
    </row>
    <row r="131" spans="1:16" s="106" customFormat="1" x14ac:dyDescent="0.2">
      <c r="A131" s="9"/>
      <c r="B131" s="18"/>
      <c r="C131" s="9"/>
      <c r="D131" s="228"/>
      <c r="E131" s="41"/>
      <c r="F131" s="287"/>
      <c r="G131" s="41"/>
      <c r="H131" s="228"/>
      <c r="I131" s="41"/>
      <c r="J131" s="286"/>
      <c r="K131" s="12"/>
      <c r="L131" s="32"/>
      <c r="M131" s="32"/>
      <c r="N131" s="32"/>
      <c r="O131" s="32"/>
      <c r="P131" s="278"/>
    </row>
    <row r="132" spans="1:16" s="106" customFormat="1" ht="14.25" customHeight="1" x14ac:dyDescent="0.2">
      <c r="A132" s="207"/>
      <c r="B132" s="291" t="s">
        <v>166</v>
      </c>
      <c r="C132" s="292"/>
      <c r="D132" s="12"/>
      <c r="E132" s="41"/>
      <c r="F132" s="30"/>
      <c r="G132" s="41"/>
      <c r="H132" s="12"/>
      <c r="I132" s="41"/>
      <c r="J132" s="12"/>
      <c r="K132" s="9"/>
      <c r="L132" s="9"/>
      <c r="M132" s="9"/>
      <c r="N132" s="9"/>
      <c r="O132" s="9"/>
      <c r="P132" s="278"/>
    </row>
    <row r="133" spans="1:16" s="106" customFormat="1" ht="12.6" customHeight="1" x14ac:dyDescent="0.2">
      <c r="A133" s="207"/>
      <c r="B133" s="291"/>
      <c r="C133" s="292"/>
      <c r="D133" s="12"/>
      <c r="E133" s="41"/>
      <c r="F133" s="30"/>
      <c r="G133" s="41"/>
      <c r="H133" s="12"/>
      <c r="I133" s="41"/>
      <c r="J133" s="12"/>
      <c r="K133" s="9"/>
      <c r="L133" s="9"/>
      <c r="M133" s="9"/>
      <c r="N133" s="9"/>
      <c r="O133" s="9"/>
      <c r="P133" s="278"/>
    </row>
    <row r="134" spans="1:16" s="106" customFormat="1" x14ac:dyDescent="0.2">
      <c r="A134" s="9">
        <v>1</v>
      </c>
      <c r="B134" s="18" t="s">
        <v>18</v>
      </c>
      <c r="C134" s="28" t="s">
        <v>182</v>
      </c>
      <c r="D134" s="12"/>
      <c r="E134" s="41"/>
      <c r="F134" s="30"/>
      <c r="G134" s="41"/>
      <c r="H134" s="12"/>
      <c r="I134" s="41"/>
      <c r="J134" s="12"/>
      <c r="K134" s="9"/>
      <c r="L134" s="9"/>
      <c r="M134" s="9"/>
      <c r="N134" s="9"/>
      <c r="O134" s="9"/>
      <c r="P134" s="278"/>
    </row>
    <row r="135" spans="1:16" s="106" customFormat="1" x14ac:dyDescent="0.2">
      <c r="A135" s="9" t="s">
        <v>5</v>
      </c>
      <c r="B135" s="18" t="s">
        <v>24</v>
      </c>
      <c r="C135" s="28" t="s">
        <v>182</v>
      </c>
      <c r="D135" s="26">
        <v>1</v>
      </c>
      <c r="E135" s="27">
        <v>1.5972222222222224E-2</v>
      </c>
      <c r="F135" s="46">
        <v>3</v>
      </c>
      <c r="G135" s="27">
        <v>2.1527777777777781E-2</v>
      </c>
      <c r="H135" s="46">
        <v>4</v>
      </c>
      <c r="I135" s="27">
        <v>3.4722222222222224E-2</v>
      </c>
      <c r="J135" s="12"/>
      <c r="K135" s="9"/>
      <c r="L135" s="9"/>
      <c r="M135" s="13">
        <f t="shared" ref="M135:M137" si="19">I135+G135+E135</f>
        <v>7.2222222222222229E-2</v>
      </c>
      <c r="N135" s="9"/>
      <c r="O135" s="9"/>
      <c r="P135" s="278"/>
    </row>
    <row r="136" spans="1:16" s="106" customFormat="1" x14ac:dyDescent="0.2">
      <c r="A136" s="9" t="s">
        <v>6</v>
      </c>
      <c r="B136" s="18" t="s">
        <v>79</v>
      </c>
      <c r="C136" s="28" t="s">
        <v>182</v>
      </c>
      <c r="D136" s="26">
        <v>1</v>
      </c>
      <c r="E136" s="27">
        <v>183</v>
      </c>
      <c r="F136" s="46">
        <v>2</v>
      </c>
      <c r="G136" s="27">
        <v>122.83263888888888</v>
      </c>
      <c r="H136" s="46">
        <v>5</v>
      </c>
      <c r="I136" s="27">
        <v>0.39999999999999997</v>
      </c>
      <c r="J136" s="12"/>
      <c r="K136" s="9"/>
      <c r="L136" s="9"/>
      <c r="M136" s="13">
        <f t="shared" si="19"/>
        <v>306.23263888888891</v>
      </c>
      <c r="N136" s="9"/>
      <c r="O136" s="9"/>
      <c r="P136" s="278"/>
    </row>
    <row r="137" spans="1:16" s="106" customFormat="1" x14ac:dyDescent="0.2">
      <c r="A137" s="9" t="s">
        <v>7</v>
      </c>
      <c r="B137" s="18" t="s">
        <v>25</v>
      </c>
      <c r="C137" s="28" t="s">
        <v>182</v>
      </c>
      <c r="D137" s="26">
        <v>3</v>
      </c>
      <c r="E137" s="27">
        <v>7.4999999999999997E-2</v>
      </c>
      <c r="F137" s="46">
        <v>0</v>
      </c>
      <c r="G137" s="27">
        <v>0</v>
      </c>
      <c r="H137" s="46">
        <v>1</v>
      </c>
      <c r="I137" s="27">
        <v>9.7222222222222224E-3</v>
      </c>
      <c r="J137" s="12"/>
      <c r="K137" s="9"/>
      <c r="L137" s="9"/>
      <c r="M137" s="13">
        <f t="shared" si="19"/>
        <v>8.4722222222222227E-2</v>
      </c>
      <c r="N137" s="9"/>
      <c r="O137" s="9"/>
      <c r="P137" s="278"/>
    </row>
    <row r="138" spans="1:16" s="106" customFormat="1" x14ac:dyDescent="0.2">
      <c r="A138" s="9"/>
      <c r="B138" s="18"/>
      <c r="C138" s="9"/>
      <c r="D138" s="26"/>
      <c r="E138" s="41"/>
      <c r="F138" s="26"/>
      <c r="G138" s="41"/>
      <c r="H138" s="26"/>
      <c r="I138" s="41"/>
      <c r="J138" s="12"/>
      <c r="K138" s="9"/>
      <c r="L138" s="9"/>
      <c r="M138" s="9"/>
      <c r="N138" s="9"/>
      <c r="O138" s="9"/>
      <c r="P138" s="278"/>
    </row>
    <row r="139" spans="1:16" s="106" customFormat="1" x14ac:dyDescent="0.2">
      <c r="A139" s="9">
        <v>2</v>
      </c>
      <c r="B139" s="18" t="s">
        <v>3</v>
      </c>
      <c r="C139" s="9" t="s">
        <v>183</v>
      </c>
      <c r="D139" s="12"/>
      <c r="E139" s="41"/>
      <c r="F139" s="30"/>
      <c r="G139" s="41"/>
      <c r="H139" s="12"/>
      <c r="I139" s="41"/>
      <c r="J139" s="12"/>
      <c r="K139" s="9"/>
      <c r="L139" s="9"/>
      <c r="M139" s="9"/>
      <c r="N139" s="9"/>
      <c r="O139" s="9"/>
      <c r="P139" s="278"/>
    </row>
    <row r="140" spans="1:16" s="106" customFormat="1" x14ac:dyDescent="0.2">
      <c r="A140" s="9"/>
      <c r="B140" s="18"/>
      <c r="C140" s="9"/>
      <c r="D140" s="12"/>
      <c r="E140" s="41"/>
      <c r="F140" s="30"/>
      <c r="G140" s="41"/>
      <c r="H140" s="12"/>
      <c r="I140" s="41"/>
      <c r="J140" s="12"/>
      <c r="K140" s="9"/>
      <c r="L140" s="9"/>
      <c r="M140" s="9"/>
      <c r="N140" s="9"/>
      <c r="O140" s="9"/>
      <c r="P140" s="278"/>
    </row>
    <row r="141" spans="1:16" s="106" customFormat="1" x14ac:dyDescent="0.2">
      <c r="A141" s="9">
        <v>3</v>
      </c>
      <c r="B141" s="18" t="s">
        <v>11</v>
      </c>
      <c r="C141" s="9" t="s">
        <v>184</v>
      </c>
      <c r="D141" s="26"/>
      <c r="E141" s="41"/>
      <c r="F141" s="26"/>
      <c r="G141" s="41"/>
      <c r="H141" s="26"/>
      <c r="I141" s="41"/>
      <c r="J141" s="12"/>
      <c r="K141" s="9"/>
      <c r="L141" s="9"/>
      <c r="M141" s="9"/>
      <c r="N141" s="9"/>
      <c r="O141" s="13"/>
      <c r="P141" s="278"/>
    </row>
    <row r="142" spans="1:16" s="106" customFormat="1" x14ac:dyDescent="0.2">
      <c r="A142" s="9" t="s">
        <v>5</v>
      </c>
      <c r="B142" s="18" t="s">
        <v>372</v>
      </c>
      <c r="C142" s="9" t="s">
        <v>184</v>
      </c>
      <c r="D142" s="26">
        <v>11</v>
      </c>
      <c r="E142" s="27">
        <v>0.14097222222222222</v>
      </c>
      <c r="F142" s="46">
        <v>4</v>
      </c>
      <c r="G142" s="27">
        <v>6.805555555555555E-2</v>
      </c>
      <c r="H142" s="46">
        <v>4</v>
      </c>
      <c r="I142" s="27">
        <v>0.26111111111111113</v>
      </c>
      <c r="J142" s="12"/>
      <c r="K142" s="9"/>
      <c r="L142" s="9"/>
      <c r="M142" s="9"/>
      <c r="N142" s="9"/>
      <c r="O142" s="13">
        <f t="shared" ref="O142" si="20">I142+G142+E142</f>
        <v>0.47013888888888888</v>
      </c>
      <c r="P142" s="278"/>
    </row>
    <row r="143" spans="1:16" s="106" customFormat="1" x14ac:dyDescent="0.2">
      <c r="A143" s="9"/>
      <c r="B143" s="18"/>
      <c r="C143" s="9"/>
      <c r="D143" s="26"/>
      <c r="E143" s="41"/>
      <c r="F143" s="267"/>
      <c r="G143" s="41"/>
      <c r="H143" s="26"/>
      <c r="I143" s="41"/>
      <c r="J143" s="12"/>
      <c r="K143" s="9"/>
      <c r="L143" s="9"/>
      <c r="M143" s="9"/>
      <c r="N143" s="9"/>
      <c r="O143" s="9"/>
      <c r="P143" s="278"/>
    </row>
    <row r="144" spans="1:16" s="106" customFormat="1" ht="15" x14ac:dyDescent="0.2">
      <c r="A144" s="207"/>
      <c r="B144" s="291" t="s">
        <v>391</v>
      </c>
      <c r="C144" s="292"/>
      <c r="D144" s="12"/>
      <c r="E144" s="41"/>
      <c r="F144" s="30"/>
      <c r="G144" s="41"/>
      <c r="H144" s="12"/>
      <c r="I144" s="41"/>
      <c r="J144" s="12"/>
      <c r="K144" s="9"/>
      <c r="L144" s="9"/>
      <c r="M144" s="9"/>
      <c r="N144" s="9"/>
      <c r="O144" s="9"/>
      <c r="P144" s="278"/>
    </row>
    <row r="145" spans="1:16" s="106" customFormat="1" ht="15" x14ac:dyDescent="0.2">
      <c r="A145" s="207"/>
      <c r="B145" s="291"/>
      <c r="C145" s="292"/>
      <c r="D145" s="12"/>
      <c r="E145" s="41"/>
      <c r="F145" s="30"/>
      <c r="G145" s="41"/>
      <c r="H145" s="12"/>
      <c r="I145" s="41"/>
      <c r="J145" s="12"/>
      <c r="K145" s="9"/>
      <c r="L145" s="9"/>
      <c r="M145" s="9"/>
      <c r="N145" s="9"/>
      <c r="O145" s="9"/>
      <c r="P145" s="278"/>
    </row>
    <row r="146" spans="1:16" x14ac:dyDescent="0.2">
      <c r="A146" s="9">
        <v>1</v>
      </c>
      <c r="B146" s="18" t="s">
        <v>32</v>
      </c>
      <c r="C146" s="9" t="s">
        <v>58</v>
      </c>
      <c r="E146" s="41"/>
      <c r="F146" s="28"/>
      <c r="G146" s="41"/>
      <c r="I146" s="41"/>
      <c r="J146" s="32"/>
      <c r="L146" s="32"/>
      <c r="M146" s="32"/>
      <c r="N146" s="32"/>
      <c r="O146" s="32"/>
    </row>
    <row r="147" spans="1:16" x14ac:dyDescent="0.2">
      <c r="A147" s="9" t="s">
        <v>5</v>
      </c>
      <c r="B147" s="18" t="s">
        <v>706</v>
      </c>
      <c r="C147" s="9" t="s">
        <v>58</v>
      </c>
      <c r="D147" s="26">
        <v>2</v>
      </c>
      <c r="E147" s="27">
        <v>3.3333333333333333E-2</v>
      </c>
      <c r="F147" s="46">
        <v>0</v>
      </c>
      <c r="G147" s="27">
        <v>0</v>
      </c>
      <c r="H147" s="46">
        <v>1</v>
      </c>
      <c r="I147" s="27">
        <v>9.375E-2</v>
      </c>
      <c r="J147" s="286"/>
      <c r="L147" s="32">
        <f>I147+G147+E147</f>
        <v>0.12708333333333333</v>
      </c>
      <c r="M147" s="32"/>
      <c r="N147" s="32"/>
      <c r="O147" s="32"/>
    </row>
    <row r="148" spans="1:16" x14ac:dyDescent="0.2">
      <c r="A148" s="9" t="s">
        <v>6</v>
      </c>
      <c r="B148" s="18" t="s">
        <v>707</v>
      </c>
      <c r="C148" s="9" t="s">
        <v>58</v>
      </c>
      <c r="D148" s="26">
        <v>2</v>
      </c>
      <c r="E148" s="27">
        <v>3.9583333333333331E-2</v>
      </c>
      <c r="F148" s="46">
        <v>0</v>
      </c>
      <c r="G148" s="27">
        <v>0</v>
      </c>
      <c r="H148" s="46">
        <v>1</v>
      </c>
      <c r="I148" s="27">
        <v>0.10625</v>
      </c>
      <c r="J148" s="286"/>
      <c r="L148" s="32">
        <f>I148+G148+E148</f>
        <v>0.14583333333333331</v>
      </c>
      <c r="M148" s="32"/>
      <c r="N148" s="32"/>
      <c r="O148" s="32"/>
    </row>
    <row r="149" spans="1:16" x14ac:dyDescent="0.2">
      <c r="D149" s="228"/>
      <c r="E149" s="41"/>
      <c r="F149" s="287"/>
      <c r="G149" s="41"/>
      <c r="H149" s="228"/>
      <c r="I149" s="41"/>
      <c r="J149" s="13"/>
      <c r="L149" s="32"/>
      <c r="M149" s="32"/>
      <c r="N149" s="32"/>
      <c r="O149" s="32"/>
    </row>
    <row r="150" spans="1:16" s="106" customFormat="1" x14ac:dyDescent="0.2">
      <c r="A150" s="9">
        <v>2</v>
      </c>
      <c r="B150" s="18" t="s">
        <v>18</v>
      </c>
      <c r="C150" s="28" t="s">
        <v>182</v>
      </c>
      <c r="D150" s="12"/>
      <c r="E150" s="41"/>
      <c r="F150" s="30"/>
      <c r="G150" s="41"/>
      <c r="H150" s="12"/>
      <c r="I150" s="41"/>
      <c r="J150" s="12"/>
      <c r="K150" s="9"/>
      <c r="L150" s="9"/>
      <c r="M150" s="9"/>
      <c r="N150" s="9"/>
      <c r="O150" s="9"/>
      <c r="P150" s="278"/>
    </row>
    <row r="151" spans="1:16" s="106" customFormat="1" x14ac:dyDescent="0.2">
      <c r="A151" s="9" t="s">
        <v>906</v>
      </c>
      <c r="B151" s="18" t="s">
        <v>24</v>
      </c>
      <c r="C151" s="28" t="s">
        <v>182</v>
      </c>
      <c r="D151" s="26">
        <v>1</v>
      </c>
      <c r="E151" s="27">
        <v>3.472222222222222E-3</v>
      </c>
      <c r="F151" s="46">
        <v>1</v>
      </c>
      <c r="G151" s="27">
        <v>5.5555555555555558E-3</v>
      </c>
      <c r="H151" s="26"/>
      <c r="I151" s="27"/>
      <c r="J151" s="12"/>
      <c r="K151" s="9"/>
      <c r="L151" s="9"/>
      <c r="M151" s="13">
        <f t="shared" ref="M151:M154" si="21">I151+G151+E151</f>
        <v>9.0277777777777769E-3</v>
      </c>
      <c r="N151" s="9"/>
      <c r="O151" s="9"/>
      <c r="P151" s="278"/>
    </row>
    <row r="152" spans="1:16" s="106" customFormat="1" x14ac:dyDescent="0.2">
      <c r="A152" s="9" t="s">
        <v>907</v>
      </c>
      <c r="B152" s="18" t="s">
        <v>22</v>
      </c>
      <c r="C152" s="28" t="s">
        <v>182</v>
      </c>
      <c r="D152" s="26"/>
      <c r="E152" s="27"/>
      <c r="F152" s="26"/>
      <c r="G152" s="27"/>
      <c r="H152" s="46">
        <v>0</v>
      </c>
      <c r="I152" s="27">
        <v>0</v>
      </c>
      <c r="J152" s="12"/>
      <c r="K152" s="9"/>
      <c r="L152" s="9"/>
      <c r="M152" s="13">
        <f t="shared" ref="M152" si="22">I152+G152+E152</f>
        <v>0</v>
      </c>
      <c r="N152" s="9"/>
      <c r="O152" s="9"/>
      <c r="P152" s="278"/>
    </row>
    <row r="153" spans="1:16" s="106" customFormat="1" x14ac:dyDescent="0.2">
      <c r="A153" s="9" t="s">
        <v>6</v>
      </c>
      <c r="B153" s="18" t="s">
        <v>17</v>
      </c>
      <c r="C153" s="28" t="s">
        <v>182</v>
      </c>
      <c r="D153" s="26">
        <v>1</v>
      </c>
      <c r="E153" s="27">
        <v>3.472222222222222E-3</v>
      </c>
      <c r="F153" s="46">
        <v>1</v>
      </c>
      <c r="G153" s="27">
        <v>5.5555555555555558E-3</v>
      </c>
      <c r="H153" s="46">
        <v>2</v>
      </c>
      <c r="I153" s="27">
        <v>6.2500000000000003E-3</v>
      </c>
      <c r="J153" s="12"/>
      <c r="K153" s="9"/>
      <c r="L153" s="9"/>
      <c r="M153" s="13">
        <f t="shared" si="21"/>
        <v>1.5277777777777777E-2</v>
      </c>
      <c r="N153" s="9"/>
      <c r="O153" s="9"/>
      <c r="P153" s="278"/>
    </row>
    <row r="154" spans="1:16" s="106" customFormat="1" x14ac:dyDescent="0.2">
      <c r="A154" s="9" t="s">
        <v>7</v>
      </c>
      <c r="B154" s="18" t="s">
        <v>25</v>
      </c>
      <c r="C154" s="28" t="s">
        <v>182</v>
      </c>
      <c r="D154" s="26">
        <v>3</v>
      </c>
      <c r="E154" s="27">
        <v>5.7638888888888885E-2</v>
      </c>
      <c r="F154" s="46">
        <v>3</v>
      </c>
      <c r="G154" s="27">
        <v>3.125E-2</v>
      </c>
      <c r="H154" s="46">
        <v>10</v>
      </c>
      <c r="I154" s="27">
        <v>8.6805555555555552E-2</v>
      </c>
      <c r="J154" s="12"/>
      <c r="K154" s="9"/>
      <c r="L154" s="9"/>
      <c r="M154" s="13">
        <f t="shared" si="21"/>
        <v>0.17569444444444443</v>
      </c>
      <c r="N154" s="9"/>
      <c r="O154" s="9"/>
      <c r="P154" s="278"/>
    </row>
    <row r="155" spans="1:16" s="106" customFormat="1" x14ac:dyDescent="0.2">
      <c r="A155" s="9"/>
      <c r="B155" s="18"/>
      <c r="C155" s="9"/>
      <c r="D155" s="12"/>
      <c r="E155" s="41"/>
      <c r="F155" s="30"/>
      <c r="G155" s="41"/>
      <c r="H155" s="12"/>
      <c r="I155" s="41"/>
      <c r="J155" s="38"/>
      <c r="K155" s="9"/>
      <c r="L155" s="9"/>
      <c r="M155" s="9"/>
      <c r="N155" s="9"/>
      <c r="O155" s="9"/>
      <c r="P155" s="278"/>
    </row>
    <row r="156" spans="1:16" s="106" customFormat="1" x14ac:dyDescent="0.2">
      <c r="A156" s="9">
        <v>3</v>
      </c>
      <c r="B156" s="18" t="s">
        <v>3</v>
      </c>
      <c r="C156" s="9" t="s">
        <v>183</v>
      </c>
      <c r="D156" s="12"/>
      <c r="E156" s="41"/>
      <c r="F156" s="30"/>
      <c r="G156" s="41"/>
      <c r="H156" s="12"/>
      <c r="I156" s="41"/>
      <c r="J156" s="38"/>
      <c r="K156" s="9"/>
      <c r="L156" s="9"/>
      <c r="M156" s="9"/>
      <c r="N156" s="9"/>
      <c r="O156" s="9"/>
      <c r="P156" s="278"/>
    </row>
    <row r="157" spans="1:16" s="106" customFormat="1" x14ac:dyDescent="0.2">
      <c r="A157" s="9"/>
      <c r="B157" s="18"/>
      <c r="C157" s="9"/>
      <c r="D157" s="12"/>
      <c r="E157" s="41"/>
      <c r="F157" s="30"/>
      <c r="G157" s="41"/>
      <c r="H157" s="12"/>
      <c r="I157" s="41"/>
      <c r="J157" s="38"/>
      <c r="K157" s="9"/>
      <c r="L157" s="9"/>
      <c r="M157" s="9"/>
      <c r="N157" s="9"/>
      <c r="O157" s="9"/>
      <c r="P157" s="278"/>
    </row>
    <row r="158" spans="1:16" s="106" customFormat="1" x14ac:dyDescent="0.2">
      <c r="A158" s="9">
        <v>4</v>
      </c>
      <c r="B158" s="18" t="s">
        <v>11</v>
      </c>
      <c r="C158" s="9" t="s">
        <v>184</v>
      </c>
      <c r="D158" s="12"/>
      <c r="E158" s="41"/>
      <c r="F158" s="26"/>
      <c r="G158" s="41"/>
      <c r="H158" s="12"/>
      <c r="I158" s="41"/>
      <c r="J158" s="12"/>
      <c r="K158" s="9"/>
      <c r="L158" s="9"/>
      <c r="M158" s="9"/>
      <c r="N158" s="9"/>
      <c r="O158" s="13"/>
      <c r="P158" s="278"/>
    </row>
    <row r="159" spans="1:16" s="106" customFormat="1" x14ac:dyDescent="0.2">
      <c r="A159" s="26" t="s">
        <v>5</v>
      </c>
      <c r="B159" s="18" t="s">
        <v>389</v>
      </c>
      <c r="C159" s="9" t="s">
        <v>184</v>
      </c>
      <c r="D159" s="26">
        <v>1</v>
      </c>
      <c r="E159" s="27">
        <v>3.6805555555555557E-2</v>
      </c>
      <c r="F159" s="46">
        <v>0</v>
      </c>
      <c r="G159" s="27">
        <v>0</v>
      </c>
      <c r="H159" s="46">
        <v>6</v>
      </c>
      <c r="I159" s="27">
        <v>0.74027777777777781</v>
      </c>
      <c r="J159" s="12"/>
      <c r="K159" s="9"/>
      <c r="L159" s="9"/>
      <c r="M159" s="9"/>
      <c r="N159" s="9"/>
      <c r="O159" s="13">
        <f t="shared" ref="O159:O160" si="23">I159+G159+E159</f>
        <v>0.77708333333333335</v>
      </c>
      <c r="P159" s="278"/>
    </row>
    <row r="160" spans="1:16" s="106" customFormat="1" x14ac:dyDescent="0.2">
      <c r="A160" s="26" t="s">
        <v>6</v>
      </c>
      <c r="B160" s="18" t="s">
        <v>390</v>
      </c>
      <c r="C160" s="9" t="s">
        <v>184</v>
      </c>
      <c r="D160" s="26">
        <v>2</v>
      </c>
      <c r="E160" s="27">
        <v>4.9305555555555554E-2</v>
      </c>
      <c r="F160" s="46">
        <v>1</v>
      </c>
      <c r="G160" s="27">
        <v>9.7222222222222224E-3</v>
      </c>
      <c r="H160" s="46">
        <v>6</v>
      </c>
      <c r="I160" s="27">
        <v>2.6347222222222224</v>
      </c>
      <c r="J160" s="12"/>
      <c r="K160" s="9"/>
      <c r="L160" s="9"/>
      <c r="M160" s="9"/>
      <c r="N160" s="9"/>
      <c r="O160" s="13">
        <f t="shared" si="23"/>
        <v>2.6937500000000005</v>
      </c>
      <c r="P160" s="278"/>
    </row>
    <row r="161" spans="1:16" s="106" customFormat="1" x14ac:dyDescent="0.2">
      <c r="A161" s="26" t="s">
        <v>7</v>
      </c>
      <c r="B161" s="298" t="s">
        <v>370</v>
      </c>
      <c r="C161" s="9" t="s">
        <v>184</v>
      </c>
      <c r="D161" s="26">
        <v>3</v>
      </c>
      <c r="E161" s="27">
        <v>3.4722222222222224E-2</v>
      </c>
      <c r="F161" s="46">
        <v>0</v>
      </c>
      <c r="G161" s="27">
        <v>0</v>
      </c>
      <c r="H161" s="46">
        <v>2</v>
      </c>
      <c r="I161" s="27">
        <v>0.3263888888888889</v>
      </c>
      <c r="J161" s="12"/>
      <c r="K161" s="9"/>
      <c r="L161" s="9"/>
      <c r="M161" s="9"/>
      <c r="N161" s="9"/>
      <c r="O161" s="13">
        <f>I161+G161+E161</f>
        <v>0.3611111111111111</v>
      </c>
      <c r="P161" s="278"/>
    </row>
    <row r="162" spans="1:16" s="106" customFormat="1" x14ac:dyDescent="0.2">
      <c r="A162" s="26" t="s">
        <v>8</v>
      </c>
      <c r="B162" s="298" t="s">
        <v>272</v>
      </c>
      <c r="C162" s="9" t="s">
        <v>184</v>
      </c>
      <c r="D162" s="26">
        <v>2</v>
      </c>
      <c r="E162" s="27">
        <v>3.125E-2</v>
      </c>
      <c r="F162" s="46">
        <v>0</v>
      </c>
      <c r="G162" s="27">
        <v>0</v>
      </c>
      <c r="H162" s="46">
        <v>1</v>
      </c>
      <c r="I162" s="27">
        <v>1.0416666666666666E-2</v>
      </c>
      <c r="J162" s="12"/>
      <c r="K162" s="9"/>
      <c r="L162" s="9"/>
      <c r="M162" s="9"/>
      <c r="N162" s="9"/>
      <c r="O162" s="13">
        <f t="shared" ref="O162:O167" si="24">I162+G162+E162</f>
        <v>4.1666666666666664E-2</v>
      </c>
      <c r="P162" s="278"/>
    </row>
    <row r="163" spans="1:16" s="106" customFormat="1" x14ac:dyDescent="0.2">
      <c r="A163" s="26" t="s">
        <v>9</v>
      </c>
      <c r="B163" s="298" t="s">
        <v>777</v>
      </c>
      <c r="C163" s="9" t="s">
        <v>184</v>
      </c>
      <c r="D163" s="26">
        <v>4</v>
      </c>
      <c r="E163" s="27">
        <v>4.9999999999999996E-2</v>
      </c>
      <c r="F163" s="46">
        <v>0</v>
      </c>
      <c r="G163" s="27">
        <v>0</v>
      </c>
      <c r="H163" s="46">
        <v>1</v>
      </c>
      <c r="I163" s="27">
        <v>3.472222222222222E-3</v>
      </c>
      <c r="J163" s="12"/>
      <c r="K163" s="9"/>
      <c r="L163" s="9"/>
      <c r="M163" s="9"/>
      <c r="N163" s="9"/>
      <c r="O163" s="13">
        <f>I163+G163+E163</f>
        <v>5.347222222222222E-2</v>
      </c>
      <c r="P163" s="278"/>
    </row>
    <row r="164" spans="1:16" s="106" customFormat="1" x14ac:dyDescent="0.2">
      <c r="A164" s="26" t="s">
        <v>10</v>
      </c>
      <c r="B164" s="298" t="s">
        <v>167</v>
      </c>
      <c r="C164" s="9" t="s">
        <v>184</v>
      </c>
      <c r="D164" s="26">
        <v>6</v>
      </c>
      <c r="E164" s="27">
        <v>0.10416666666666667</v>
      </c>
      <c r="F164" s="46">
        <v>3</v>
      </c>
      <c r="G164" s="27">
        <v>3.888888888888889E-2</v>
      </c>
      <c r="H164" s="46">
        <v>3</v>
      </c>
      <c r="I164" s="27">
        <v>0.1125</v>
      </c>
      <c r="J164" s="12"/>
      <c r="K164" s="9"/>
      <c r="L164" s="9"/>
      <c r="M164" s="9"/>
      <c r="N164" s="9"/>
      <c r="O164" s="13">
        <f>I164+G164+E164</f>
        <v>0.25555555555555559</v>
      </c>
      <c r="P164" s="278"/>
    </row>
    <row r="165" spans="1:16" s="106" customFormat="1" x14ac:dyDescent="0.2">
      <c r="A165" s="106" t="s">
        <v>27</v>
      </c>
      <c r="B165" s="298" t="s">
        <v>368</v>
      </c>
      <c r="C165" s="9" t="s">
        <v>184</v>
      </c>
      <c r="D165" s="26">
        <v>3</v>
      </c>
      <c r="E165" s="27">
        <v>9.0277777777777787E-3</v>
      </c>
      <c r="F165" s="46">
        <v>1</v>
      </c>
      <c r="G165" s="27">
        <v>0.43541666666666667</v>
      </c>
      <c r="H165" s="46">
        <v>0</v>
      </c>
      <c r="I165" s="27">
        <v>0</v>
      </c>
      <c r="J165" s="12"/>
      <c r="K165" s="9"/>
      <c r="L165" s="9"/>
      <c r="M165" s="9"/>
      <c r="N165" s="9"/>
      <c r="O165" s="13">
        <f t="shared" ref="O165" si="25">I165+G165+E165</f>
        <v>0.44444444444444448</v>
      </c>
      <c r="P165" s="278"/>
    </row>
    <row r="166" spans="1:16" s="106" customFormat="1" x14ac:dyDescent="0.2">
      <c r="A166" s="106" t="s">
        <v>28</v>
      </c>
      <c r="B166" s="298" t="s">
        <v>369</v>
      </c>
      <c r="C166" s="9" t="s">
        <v>184</v>
      </c>
      <c r="D166" s="26">
        <v>4</v>
      </c>
      <c r="E166" s="27">
        <v>1.1111111111111112E-2</v>
      </c>
      <c r="F166" s="46">
        <v>1</v>
      </c>
      <c r="G166" s="27">
        <v>8.3333333333333332E-3</v>
      </c>
      <c r="H166" s="46">
        <v>1</v>
      </c>
      <c r="I166" s="27">
        <v>1.5277777777777777E-2</v>
      </c>
      <c r="J166" s="12"/>
      <c r="K166" s="9"/>
      <c r="L166" s="9"/>
      <c r="M166" s="9"/>
      <c r="N166" s="9"/>
      <c r="O166" s="13">
        <f t="shared" si="24"/>
        <v>3.4722222222222224E-2</v>
      </c>
      <c r="P166" s="278"/>
    </row>
    <row r="167" spans="1:16" s="106" customFormat="1" x14ac:dyDescent="0.2">
      <c r="A167" s="106" t="s">
        <v>28</v>
      </c>
      <c r="B167" s="24" t="s">
        <v>909</v>
      </c>
      <c r="C167" s="9" t="s">
        <v>184</v>
      </c>
      <c r="D167" s="26">
        <v>5</v>
      </c>
      <c r="E167" s="27">
        <v>4.3055555555555562E-2</v>
      </c>
      <c r="F167" s="46">
        <v>1</v>
      </c>
      <c r="G167" s="27">
        <v>7.6388888888888886E-3</v>
      </c>
      <c r="H167" s="46">
        <v>2</v>
      </c>
      <c r="I167" s="27">
        <v>0.80625000000000002</v>
      </c>
      <c r="J167" s="12"/>
      <c r="K167" s="9"/>
      <c r="L167" s="9"/>
      <c r="M167" s="9"/>
      <c r="N167" s="9"/>
      <c r="O167" s="13">
        <f t="shared" si="24"/>
        <v>0.8569444444444444</v>
      </c>
      <c r="P167" s="278"/>
    </row>
    <row r="168" spans="1:16" s="106" customFormat="1" x14ac:dyDescent="0.2">
      <c r="A168" s="207"/>
      <c r="B168" s="24"/>
      <c r="C168" s="207"/>
      <c r="D168" s="26"/>
      <c r="E168" s="41"/>
      <c r="F168" s="26"/>
      <c r="G168" s="41"/>
      <c r="H168" s="26"/>
      <c r="I168" s="41"/>
      <c r="J168" s="12"/>
      <c r="K168" s="9"/>
      <c r="L168" s="9"/>
      <c r="M168" s="9"/>
      <c r="N168" s="9"/>
      <c r="O168" s="9"/>
      <c r="P168" s="278"/>
    </row>
    <row r="169" spans="1:16" s="106" customFormat="1" ht="15" x14ac:dyDescent="0.2">
      <c r="A169" s="207"/>
      <c r="B169" s="291" t="s">
        <v>169</v>
      </c>
      <c r="C169" s="292"/>
      <c r="D169" s="12"/>
      <c r="E169" s="41"/>
      <c r="F169" s="30"/>
      <c r="G169" s="41"/>
      <c r="H169" s="12"/>
      <c r="I169" s="41"/>
      <c r="J169" s="12"/>
      <c r="K169" s="9"/>
      <c r="L169" s="9"/>
      <c r="M169" s="9"/>
      <c r="N169" s="9"/>
      <c r="O169" s="9"/>
      <c r="P169" s="278"/>
    </row>
    <row r="170" spans="1:16" s="106" customFormat="1" ht="15" x14ac:dyDescent="0.2">
      <c r="A170" s="207"/>
      <c r="B170" s="291"/>
      <c r="C170" s="292"/>
      <c r="D170" s="12"/>
      <c r="E170" s="41"/>
      <c r="F170" s="30"/>
      <c r="G170" s="41"/>
      <c r="H170" s="43"/>
      <c r="I170" s="41"/>
      <c r="J170" s="12"/>
      <c r="K170" s="9"/>
      <c r="L170" s="9"/>
      <c r="M170" s="9"/>
      <c r="N170" s="9"/>
      <c r="O170" s="9"/>
      <c r="P170" s="278"/>
    </row>
    <row r="171" spans="1:16" s="106" customFormat="1" x14ac:dyDescent="0.2">
      <c r="A171" s="9">
        <v>1</v>
      </c>
      <c r="B171" s="18" t="s">
        <v>18</v>
      </c>
      <c r="C171" s="28" t="s">
        <v>182</v>
      </c>
      <c r="D171" s="12"/>
      <c r="E171" s="41"/>
      <c r="F171" s="30"/>
      <c r="G171" s="41"/>
      <c r="H171" s="43"/>
      <c r="I171" s="41"/>
      <c r="J171" s="12"/>
      <c r="K171" s="9"/>
      <c r="L171" s="9"/>
      <c r="M171" s="9"/>
      <c r="N171" s="9"/>
      <c r="O171" s="9"/>
      <c r="P171" s="278"/>
    </row>
    <row r="172" spans="1:16" s="106" customFormat="1" x14ac:dyDescent="0.2">
      <c r="A172" s="9" t="s">
        <v>5</v>
      </c>
      <c r="B172" s="18" t="s">
        <v>87</v>
      </c>
      <c r="C172" s="28" t="s">
        <v>182</v>
      </c>
      <c r="D172" s="299">
        <v>1</v>
      </c>
      <c r="E172" s="300">
        <v>1.0416666666666666E-2</v>
      </c>
      <c r="F172" s="299">
        <v>6</v>
      </c>
      <c r="G172" s="301">
        <v>2.6284722222222223E-2</v>
      </c>
      <c r="H172" s="299">
        <v>2</v>
      </c>
      <c r="I172" s="300">
        <v>7.8819444444444432E-3</v>
      </c>
      <c r="J172" s="12"/>
      <c r="K172" s="9"/>
      <c r="L172" s="9"/>
      <c r="M172" s="13">
        <f t="shared" ref="M172:M173" si="26">I172+G172+E172</f>
        <v>4.4583333333333329E-2</v>
      </c>
      <c r="N172" s="9"/>
      <c r="O172" s="9"/>
      <c r="P172" s="278"/>
    </row>
    <row r="173" spans="1:16" s="106" customFormat="1" x14ac:dyDescent="0.2">
      <c r="A173" s="9" t="s">
        <v>6</v>
      </c>
      <c r="B173" s="18" t="s">
        <v>159</v>
      </c>
      <c r="C173" s="28" t="s">
        <v>182</v>
      </c>
      <c r="D173" s="302">
        <v>1</v>
      </c>
      <c r="E173" s="303">
        <v>5.5555555555555558E-3</v>
      </c>
      <c r="F173" s="302">
        <v>5</v>
      </c>
      <c r="G173" s="304">
        <v>2.6504629629629628E-2</v>
      </c>
      <c r="H173" s="302">
        <v>0</v>
      </c>
      <c r="I173" s="303">
        <v>0</v>
      </c>
      <c r="J173" s="12"/>
      <c r="K173" s="9"/>
      <c r="L173" s="9"/>
      <c r="M173" s="13">
        <f t="shared" si="26"/>
        <v>3.2060185185185185E-2</v>
      </c>
      <c r="N173" s="9"/>
      <c r="O173" s="9"/>
      <c r="P173" s="278"/>
    </row>
    <row r="174" spans="1:16" s="106" customFormat="1" x14ac:dyDescent="0.2">
      <c r="A174" s="9" t="s">
        <v>7</v>
      </c>
      <c r="B174" s="18" t="s">
        <v>371</v>
      </c>
      <c r="C174" s="28" t="s">
        <v>182</v>
      </c>
      <c r="D174" s="302">
        <v>7</v>
      </c>
      <c r="E174" s="303">
        <v>0.37083333333333335</v>
      </c>
      <c r="F174" s="302">
        <v>5</v>
      </c>
      <c r="G174" s="304">
        <v>2.631944444444444E-2</v>
      </c>
      <c r="H174" s="302">
        <v>8</v>
      </c>
      <c r="I174" s="303">
        <v>6.7129629629629622E-3</v>
      </c>
      <c r="J174" s="12"/>
      <c r="K174" s="9"/>
      <c r="L174" s="9"/>
      <c r="M174" s="13">
        <f t="shared" ref="M174" si="27">I174+G174+E174</f>
        <v>0.40386574074074078</v>
      </c>
      <c r="N174" s="9"/>
      <c r="O174" s="9"/>
      <c r="P174" s="278"/>
    </row>
    <row r="175" spans="1:16" s="106" customFormat="1" x14ac:dyDescent="0.2">
      <c r="A175" s="9"/>
      <c r="B175" s="18"/>
      <c r="C175" s="9"/>
      <c r="D175" s="12"/>
      <c r="E175" s="41"/>
      <c r="F175" s="30"/>
      <c r="G175" s="41"/>
      <c r="H175" s="43"/>
      <c r="I175" s="41"/>
      <c r="J175" s="12"/>
      <c r="K175" s="9"/>
      <c r="L175" s="9"/>
      <c r="M175" s="13"/>
      <c r="N175" s="9"/>
      <c r="O175" s="9"/>
      <c r="P175" s="278"/>
    </row>
    <row r="176" spans="1:16" s="106" customFormat="1" x14ac:dyDescent="0.2">
      <c r="A176" s="9">
        <v>2</v>
      </c>
      <c r="B176" s="18" t="s">
        <v>3</v>
      </c>
      <c r="C176" s="9" t="s">
        <v>183</v>
      </c>
      <c r="D176" s="12"/>
      <c r="E176" s="41"/>
      <c r="F176" s="30"/>
      <c r="G176" s="41"/>
      <c r="H176" s="12"/>
      <c r="I176" s="41"/>
      <c r="J176" s="38"/>
      <c r="K176" s="9"/>
      <c r="L176" s="9"/>
      <c r="M176" s="9"/>
      <c r="N176" s="13">
        <f>SUM(I176+G176+E176)</f>
        <v>0</v>
      </c>
      <c r="O176" s="9"/>
      <c r="P176" s="278"/>
    </row>
    <row r="177" spans="1:16" s="106" customFormat="1" x14ac:dyDescent="0.2">
      <c r="A177" s="9"/>
      <c r="B177" s="18"/>
      <c r="C177" s="9"/>
      <c r="D177" s="12"/>
      <c r="E177" s="41"/>
      <c r="F177" s="30"/>
      <c r="G177" s="41"/>
      <c r="H177" s="12"/>
      <c r="I177" s="41"/>
      <c r="J177" s="38"/>
      <c r="K177" s="9"/>
      <c r="L177" s="9"/>
      <c r="M177" s="9"/>
      <c r="N177" s="9"/>
      <c r="O177" s="9"/>
      <c r="P177" s="278"/>
    </row>
    <row r="178" spans="1:16" s="106" customFormat="1" x14ac:dyDescent="0.2">
      <c r="A178" s="9">
        <v>3</v>
      </c>
      <c r="B178" s="18" t="s">
        <v>11</v>
      </c>
      <c r="C178" s="9" t="s">
        <v>184</v>
      </c>
      <c r="D178" s="12"/>
      <c r="E178" s="41"/>
      <c r="F178" s="26"/>
      <c r="G178" s="41"/>
      <c r="H178" s="12"/>
      <c r="I178" s="41"/>
      <c r="J178" s="38"/>
      <c r="K178" s="9"/>
      <c r="L178" s="9"/>
      <c r="M178" s="9"/>
      <c r="N178" s="9"/>
      <c r="O178" s="13">
        <f>I178+G178+E178</f>
        <v>0</v>
      </c>
      <c r="P178" s="278"/>
    </row>
    <row r="179" spans="1:16" s="106" customFormat="1" x14ac:dyDescent="0.2">
      <c r="A179" s="207"/>
      <c r="B179" s="294"/>
      <c r="C179" s="9"/>
      <c r="D179" s="12"/>
      <c r="E179" s="41"/>
      <c r="F179" s="26"/>
      <c r="G179" s="41"/>
      <c r="H179" s="12"/>
      <c r="I179" s="41"/>
      <c r="J179" s="38"/>
      <c r="K179" s="9"/>
      <c r="L179" s="9"/>
      <c r="M179" s="9"/>
      <c r="N179" s="9"/>
      <c r="O179" s="13"/>
      <c r="P179" s="278"/>
    </row>
    <row r="180" spans="1:16" s="106" customFormat="1" ht="15" x14ac:dyDescent="0.2">
      <c r="A180" s="207"/>
      <c r="B180" s="291" t="s">
        <v>908</v>
      </c>
      <c r="C180" s="292"/>
      <c r="D180" s="12"/>
      <c r="E180" s="41"/>
      <c r="F180" s="30"/>
      <c r="G180" s="41"/>
      <c r="H180" s="12"/>
      <c r="I180" s="41"/>
      <c r="J180" s="12"/>
      <c r="K180" s="9"/>
      <c r="L180" s="9"/>
      <c r="M180" s="9"/>
      <c r="N180" s="9"/>
      <c r="O180" s="9"/>
      <c r="P180" s="278"/>
    </row>
    <row r="181" spans="1:16" s="106" customFormat="1" ht="15" x14ac:dyDescent="0.2">
      <c r="A181" s="207"/>
      <c r="B181" s="291"/>
      <c r="C181" s="292"/>
      <c r="D181" s="12"/>
      <c r="E181" s="41"/>
      <c r="F181" s="30"/>
      <c r="G181" s="41"/>
      <c r="H181" s="43"/>
      <c r="I181" s="41"/>
      <c r="J181" s="12"/>
      <c r="K181" s="9"/>
      <c r="L181" s="9"/>
      <c r="M181" s="9"/>
      <c r="N181" s="9"/>
      <c r="O181" s="9"/>
      <c r="P181" s="278"/>
    </row>
    <row r="182" spans="1:16" s="106" customFormat="1" x14ac:dyDescent="0.2">
      <c r="A182" s="9">
        <v>1</v>
      </c>
      <c r="B182" s="18" t="s">
        <v>18</v>
      </c>
      <c r="C182" s="28" t="s">
        <v>182</v>
      </c>
      <c r="D182" s="12"/>
      <c r="E182" s="41"/>
      <c r="F182" s="30"/>
      <c r="G182" s="41"/>
      <c r="H182" s="43"/>
      <c r="I182" s="41"/>
      <c r="J182" s="12"/>
      <c r="K182" s="9"/>
      <c r="L182" s="9"/>
      <c r="M182" s="9"/>
      <c r="N182" s="9"/>
      <c r="O182" s="9"/>
      <c r="P182" s="278"/>
    </row>
    <row r="183" spans="1:16" s="106" customFormat="1" x14ac:dyDescent="0.2">
      <c r="A183" s="9" t="s">
        <v>5</v>
      </c>
      <c r="B183" s="18" t="s">
        <v>24</v>
      </c>
      <c r="C183" s="28" t="s">
        <v>182</v>
      </c>
      <c r="D183" s="299"/>
      <c r="E183" s="300"/>
      <c r="F183" s="26">
        <v>4</v>
      </c>
      <c r="G183" s="27">
        <v>3.2638888888888891E-2</v>
      </c>
      <c r="H183" s="26">
        <v>0</v>
      </c>
      <c r="I183" s="27">
        <v>0</v>
      </c>
      <c r="J183" s="12"/>
      <c r="K183" s="9"/>
      <c r="L183" s="9"/>
      <c r="M183" s="13">
        <f t="shared" ref="M183" si="28">I183+G183+E183</f>
        <v>3.2638888888888891E-2</v>
      </c>
      <c r="N183" s="9"/>
      <c r="O183" s="9"/>
      <c r="P183" s="278"/>
    </row>
    <row r="184" spans="1:16" s="106" customFormat="1" x14ac:dyDescent="0.2">
      <c r="A184" s="9"/>
      <c r="B184" s="18"/>
      <c r="C184" s="9"/>
      <c r="D184" s="12"/>
      <c r="E184" s="41"/>
      <c r="F184" s="30"/>
      <c r="G184" s="41"/>
      <c r="H184" s="43"/>
      <c r="I184" s="41"/>
      <c r="J184" s="12"/>
      <c r="K184" s="9"/>
      <c r="L184" s="9"/>
      <c r="M184" s="13"/>
      <c r="N184" s="9"/>
      <c r="O184" s="9"/>
      <c r="P184" s="278"/>
    </row>
    <row r="185" spans="1:16" s="106" customFormat="1" x14ac:dyDescent="0.2">
      <c r="A185" s="9">
        <v>2</v>
      </c>
      <c r="B185" s="18" t="s">
        <v>3</v>
      </c>
      <c r="C185" s="9" t="s">
        <v>183</v>
      </c>
      <c r="D185" s="12"/>
      <c r="E185" s="41"/>
      <c r="F185" s="30"/>
      <c r="G185" s="41"/>
      <c r="H185" s="12"/>
      <c r="I185" s="41"/>
      <c r="J185" s="38"/>
      <c r="K185" s="9"/>
      <c r="L185" s="9"/>
      <c r="M185" s="9"/>
      <c r="N185" s="13">
        <f>SUM(I185+G185+E185)</f>
        <v>0</v>
      </c>
      <c r="O185" s="9"/>
      <c r="P185" s="278"/>
    </row>
    <row r="186" spans="1:16" s="106" customFormat="1" x14ac:dyDescent="0.2">
      <c r="A186" s="9"/>
      <c r="B186" s="18"/>
      <c r="C186" s="9"/>
      <c r="D186" s="12"/>
      <c r="E186" s="41"/>
      <c r="F186" s="30"/>
      <c r="G186" s="41"/>
      <c r="H186" s="12"/>
      <c r="I186" s="41"/>
      <c r="J186" s="38"/>
      <c r="K186" s="9"/>
      <c r="L186" s="9"/>
      <c r="M186" s="9"/>
      <c r="N186" s="9"/>
      <c r="O186" s="9"/>
      <c r="P186" s="278"/>
    </row>
    <row r="187" spans="1:16" s="106" customFormat="1" x14ac:dyDescent="0.2">
      <c r="A187" s="9">
        <v>3</v>
      </c>
      <c r="B187" s="18" t="s">
        <v>11</v>
      </c>
      <c r="C187" s="9" t="s">
        <v>184</v>
      </c>
      <c r="D187" s="12"/>
      <c r="E187" s="41"/>
      <c r="F187" s="26"/>
      <c r="G187" s="41"/>
      <c r="H187" s="12"/>
      <c r="I187" s="41"/>
      <c r="J187" s="38"/>
      <c r="K187" s="9"/>
      <c r="L187" s="9"/>
      <c r="M187" s="9"/>
      <c r="N187" s="9"/>
      <c r="O187" s="13">
        <f>I187+G187+E187</f>
        <v>0</v>
      </c>
      <c r="P187" s="278"/>
    </row>
    <row r="188" spans="1:16" s="106" customFormat="1" x14ac:dyDescent="0.2">
      <c r="A188" s="26" t="s">
        <v>5</v>
      </c>
      <c r="B188" s="18" t="s">
        <v>910</v>
      </c>
      <c r="C188" s="9" t="s">
        <v>184</v>
      </c>
      <c r="D188" s="26"/>
      <c r="E188" s="27"/>
      <c r="F188" s="26">
        <v>4</v>
      </c>
      <c r="G188" s="27">
        <v>6.805555555555555E-2</v>
      </c>
      <c r="H188" s="79">
        <v>4</v>
      </c>
      <c r="I188" s="27">
        <v>2.5694444444444443E-2</v>
      </c>
      <c r="J188" s="12"/>
      <c r="K188" s="9"/>
      <c r="L188" s="9"/>
      <c r="M188" s="9"/>
      <c r="N188" s="9"/>
      <c r="O188" s="13">
        <f t="shared" ref="O188" si="29">I188+G188+E188</f>
        <v>9.375E-2</v>
      </c>
      <c r="P188" s="278"/>
    </row>
    <row r="189" spans="1:16" s="106" customFormat="1" x14ac:dyDescent="0.2">
      <c r="A189" s="207"/>
      <c r="B189" s="294"/>
      <c r="C189" s="9"/>
      <c r="D189" s="12"/>
      <c r="E189" s="41"/>
      <c r="F189" s="26"/>
      <c r="G189" s="41"/>
      <c r="H189" s="12"/>
      <c r="I189" s="41"/>
      <c r="J189" s="38"/>
      <c r="K189" s="9"/>
      <c r="L189" s="9"/>
      <c r="M189" s="9"/>
      <c r="N189" s="9"/>
      <c r="O189" s="13"/>
      <c r="P189" s="278"/>
    </row>
    <row r="190" spans="1:16" s="106" customFormat="1" ht="15" x14ac:dyDescent="0.2">
      <c r="A190" s="207"/>
      <c r="B190" s="291" t="s">
        <v>168</v>
      </c>
      <c r="C190" s="292"/>
      <c r="D190" s="12"/>
      <c r="E190" s="41"/>
      <c r="F190" s="30"/>
      <c r="G190" s="41"/>
      <c r="H190" s="12"/>
      <c r="I190" s="41"/>
      <c r="J190" s="38"/>
      <c r="K190" s="9"/>
      <c r="L190" s="9"/>
      <c r="M190" s="9"/>
      <c r="N190" s="9"/>
      <c r="O190" s="9"/>
      <c r="P190" s="278"/>
    </row>
    <row r="191" spans="1:16" s="106" customFormat="1" ht="15" x14ac:dyDescent="0.2">
      <c r="A191" s="207"/>
      <c r="B191" s="291"/>
      <c r="C191" s="292"/>
      <c r="D191" s="12"/>
      <c r="E191" s="41"/>
      <c r="F191" s="30"/>
      <c r="G191" s="41"/>
      <c r="H191" s="12"/>
      <c r="I191" s="41"/>
      <c r="J191" s="38"/>
      <c r="K191" s="9"/>
      <c r="L191" s="9"/>
      <c r="M191" s="9"/>
      <c r="N191" s="9"/>
      <c r="O191" s="9"/>
      <c r="P191" s="278"/>
    </row>
    <row r="192" spans="1:16" s="106" customFormat="1" x14ac:dyDescent="0.2">
      <c r="A192" s="9">
        <v>1</v>
      </c>
      <c r="B192" s="18" t="s">
        <v>18</v>
      </c>
      <c r="C192" s="28" t="s">
        <v>182</v>
      </c>
      <c r="D192" s="12"/>
      <c r="E192" s="41"/>
      <c r="F192" s="30"/>
      <c r="G192" s="41"/>
      <c r="H192" s="12"/>
      <c r="I192" s="41"/>
      <c r="J192" s="38"/>
      <c r="K192" s="9"/>
      <c r="L192" s="9"/>
      <c r="M192" s="9"/>
      <c r="N192" s="9"/>
      <c r="O192" s="9"/>
      <c r="P192" s="278"/>
    </row>
    <row r="193" spans="1:16" s="106" customFormat="1" x14ac:dyDescent="0.2">
      <c r="A193" s="9" t="s">
        <v>5</v>
      </c>
      <c r="B193" s="18" t="s">
        <v>22</v>
      </c>
      <c r="C193" s="28" t="s">
        <v>182</v>
      </c>
      <c r="D193" s="26">
        <v>3</v>
      </c>
      <c r="E193" s="27">
        <v>1.8749999999999999E-2</v>
      </c>
      <c r="F193" s="26">
        <v>1</v>
      </c>
      <c r="G193" s="27">
        <v>6.9444444444444441E-3</v>
      </c>
      <c r="H193" s="26">
        <v>2</v>
      </c>
      <c r="I193" s="27">
        <v>8.6111111111111124E-2</v>
      </c>
      <c r="J193" s="38"/>
      <c r="K193" s="9"/>
      <c r="L193" s="9"/>
      <c r="M193" s="13">
        <f t="shared" ref="M193:M194" si="30">I193+G193+E193</f>
        <v>0.11180555555555557</v>
      </c>
      <c r="N193" s="9"/>
      <c r="O193" s="9"/>
      <c r="P193" s="278"/>
    </row>
    <row r="194" spans="1:16" s="106" customFormat="1" x14ac:dyDescent="0.2">
      <c r="A194" s="9" t="s">
        <v>6</v>
      </c>
      <c r="B194" s="18" t="s">
        <v>17</v>
      </c>
      <c r="C194" s="28" t="s">
        <v>182</v>
      </c>
      <c r="D194" s="26">
        <v>1</v>
      </c>
      <c r="E194" s="27">
        <v>2.0833333333333333E-3</v>
      </c>
      <c r="F194" s="26">
        <v>0</v>
      </c>
      <c r="G194" s="27">
        <v>0</v>
      </c>
      <c r="H194" s="26">
        <v>1</v>
      </c>
      <c r="I194" s="27">
        <v>1.9444444444444445E-2</v>
      </c>
      <c r="J194" s="38"/>
      <c r="K194" s="9"/>
      <c r="L194" s="9"/>
      <c r="M194" s="13">
        <f t="shared" si="30"/>
        <v>2.1527777777777778E-2</v>
      </c>
      <c r="N194" s="9"/>
      <c r="O194" s="9"/>
      <c r="P194" s="278"/>
    </row>
    <row r="195" spans="1:16" s="106" customFormat="1" x14ac:dyDescent="0.2">
      <c r="A195" s="9"/>
      <c r="B195" s="18"/>
      <c r="C195" s="9"/>
      <c r="D195" s="12"/>
      <c r="E195" s="41"/>
      <c r="F195" s="30"/>
      <c r="G195" s="41"/>
      <c r="H195" s="12"/>
      <c r="I195" s="41"/>
      <c r="J195" s="38"/>
      <c r="K195" s="9"/>
      <c r="L195" s="9"/>
      <c r="M195" s="9"/>
      <c r="N195" s="9"/>
      <c r="O195" s="9"/>
      <c r="P195" s="278"/>
    </row>
    <row r="196" spans="1:16" s="106" customFormat="1" x14ac:dyDescent="0.2">
      <c r="A196" s="9">
        <v>2</v>
      </c>
      <c r="B196" s="18" t="s">
        <v>3</v>
      </c>
      <c r="C196" s="9" t="s">
        <v>183</v>
      </c>
      <c r="D196" s="12"/>
      <c r="E196" s="41"/>
      <c r="F196" s="30"/>
      <c r="G196" s="41"/>
      <c r="H196" s="12"/>
      <c r="I196" s="41"/>
      <c r="J196" s="38"/>
      <c r="K196" s="9"/>
      <c r="L196" s="9"/>
      <c r="M196" s="9"/>
      <c r="N196" s="9"/>
      <c r="O196" s="9"/>
      <c r="P196" s="278"/>
    </row>
    <row r="197" spans="1:16" s="106" customFormat="1" x14ac:dyDescent="0.2">
      <c r="A197" s="9"/>
      <c r="B197" s="18"/>
      <c r="C197" s="9"/>
      <c r="D197" s="12"/>
      <c r="E197" s="41"/>
      <c r="F197" s="30"/>
      <c r="G197" s="41"/>
      <c r="H197" s="12"/>
      <c r="I197" s="41"/>
      <c r="J197" s="38"/>
      <c r="K197" s="9"/>
      <c r="L197" s="9"/>
      <c r="M197" s="9"/>
      <c r="N197" s="9"/>
      <c r="O197" s="9"/>
      <c r="P197" s="278"/>
    </row>
    <row r="198" spans="1:16" s="106" customFormat="1" x14ac:dyDescent="0.2">
      <c r="A198" s="9">
        <v>3</v>
      </c>
      <c r="B198" s="18" t="s">
        <v>11</v>
      </c>
      <c r="C198" s="9" t="s">
        <v>184</v>
      </c>
      <c r="D198" s="12"/>
      <c r="E198" s="41"/>
      <c r="F198" s="26"/>
      <c r="G198" s="41"/>
      <c r="H198" s="12"/>
      <c r="I198" s="41"/>
      <c r="J198" s="38"/>
      <c r="K198" s="9"/>
      <c r="L198" s="9"/>
      <c r="M198" s="9"/>
      <c r="N198" s="9"/>
      <c r="O198" s="13"/>
      <c r="P198" s="278"/>
    </row>
    <row r="199" spans="1:16" s="106" customFormat="1" x14ac:dyDescent="0.2">
      <c r="A199" s="9" t="s">
        <v>5</v>
      </c>
      <c r="B199" s="233" t="s">
        <v>232</v>
      </c>
      <c r="C199" s="9" t="s">
        <v>184</v>
      </c>
      <c r="D199" s="26">
        <v>18</v>
      </c>
      <c r="E199" s="27">
        <v>0.20277777777777781</v>
      </c>
      <c r="F199" s="26">
        <v>12</v>
      </c>
      <c r="G199" s="27">
        <v>7.2222222222222229E-2</v>
      </c>
      <c r="H199" s="26">
        <v>20</v>
      </c>
      <c r="I199" s="27">
        <v>0.17847222222222223</v>
      </c>
      <c r="J199" s="38"/>
      <c r="K199" s="9"/>
      <c r="L199" s="9"/>
      <c r="M199" s="9"/>
      <c r="N199" s="9"/>
      <c r="O199" s="13">
        <f t="shared" ref="O199" si="31">I199+G199+E199</f>
        <v>0.45347222222222228</v>
      </c>
      <c r="P199" s="278"/>
    </row>
    <row r="200" spans="1:16" s="106" customFormat="1" x14ac:dyDescent="0.2">
      <c r="A200" s="9"/>
      <c r="B200" s="18"/>
      <c r="C200" s="9"/>
      <c r="D200" s="26"/>
      <c r="E200" s="41"/>
      <c r="F200" s="26"/>
      <c r="G200" s="41"/>
      <c r="H200" s="26"/>
      <c r="I200" s="41"/>
      <c r="J200" s="38"/>
      <c r="K200" s="9"/>
      <c r="L200" s="9"/>
      <c r="M200" s="9"/>
      <c r="N200" s="9"/>
      <c r="O200" s="13"/>
      <c r="P200" s="278"/>
    </row>
    <row r="201" spans="1:16" s="106" customFormat="1" ht="15" x14ac:dyDescent="0.2">
      <c r="A201" s="207"/>
      <c r="B201" s="291" t="s">
        <v>217</v>
      </c>
      <c r="C201" s="292"/>
      <c r="D201" s="12"/>
      <c r="E201" s="41"/>
      <c r="F201" s="30"/>
      <c r="G201" s="41"/>
      <c r="H201" s="43"/>
      <c r="I201" s="41"/>
      <c r="J201" s="12"/>
      <c r="K201" s="9"/>
      <c r="L201" s="9"/>
      <c r="M201" s="9"/>
      <c r="N201" s="9"/>
      <c r="O201" s="9"/>
      <c r="P201" s="278"/>
    </row>
    <row r="202" spans="1:16" s="106" customFormat="1" ht="15" x14ac:dyDescent="0.2">
      <c r="A202" s="207"/>
      <c r="B202" s="291"/>
      <c r="C202" s="292"/>
      <c r="D202" s="12"/>
      <c r="E202" s="41"/>
      <c r="F202" s="30"/>
      <c r="G202" s="41"/>
      <c r="H202" s="43"/>
      <c r="I202" s="41"/>
      <c r="J202" s="12"/>
      <c r="K202" s="9"/>
      <c r="L202" s="9"/>
      <c r="M202" s="9"/>
      <c r="N202" s="9"/>
      <c r="O202" s="9"/>
      <c r="P202" s="278"/>
    </row>
    <row r="203" spans="1:16" s="106" customFormat="1" x14ac:dyDescent="0.2">
      <c r="A203" s="9">
        <v>1</v>
      </c>
      <c r="B203" s="18" t="s">
        <v>18</v>
      </c>
      <c r="C203" s="28" t="s">
        <v>182</v>
      </c>
      <c r="D203" s="12"/>
      <c r="E203" s="41"/>
      <c r="F203" s="30"/>
      <c r="G203" s="41"/>
      <c r="H203" s="43"/>
      <c r="I203" s="41"/>
      <c r="J203" s="12"/>
      <c r="K203" s="9"/>
      <c r="L203" s="9"/>
      <c r="M203" s="9"/>
      <c r="N203" s="9"/>
      <c r="O203" s="9"/>
      <c r="P203" s="278"/>
    </row>
    <row r="204" spans="1:16" s="106" customFormat="1" x14ac:dyDescent="0.2">
      <c r="A204" s="9" t="s">
        <v>5</v>
      </c>
      <c r="B204" s="18" t="s">
        <v>24</v>
      </c>
      <c r="C204" s="28" t="s">
        <v>182</v>
      </c>
      <c r="D204" s="75">
        <v>1</v>
      </c>
      <c r="E204" s="305">
        <v>1.6666666666666666E-2</v>
      </c>
      <c r="F204" s="26">
        <v>33</v>
      </c>
      <c r="G204" s="27">
        <v>0.51111111111111118</v>
      </c>
      <c r="H204" s="26">
        <v>12</v>
      </c>
      <c r="I204" s="27">
        <v>5.6944444444444443E-2</v>
      </c>
      <c r="J204" s="12"/>
      <c r="K204" s="9"/>
      <c r="L204" s="9"/>
      <c r="M204" s="13">
        <f t="shared" ref="M204:M205" si="32">I204+G204+E204</f>
        <v>0.58472222222222237</v>
      </c>
      <c r="N204" s="9"/>
      <c r="O204" s="9"/>
      <c r="P204" s="278"/>
    </row>
    <row r="205" spans="1:16" s="106" customFormat="1" x14ac:dyDescent="0.2">
      <c r="A205" s="9" t="s">
        <v>6</v>
      </c>
      <c r="B205" s="18" t="s">
        <v>79</v>
      </c>
      <c r="C205" s="28" t="s">
        <v>182</v>
      </c>
      <c r="D205" s="26">
        <v>4</v>
      </c>
      <c r="E205" s="27">
        <v>4.5138888888888888E-2</v>
      </c>
      <c r="F205" s="26">
        <v>7</v>
      </c>
      <c r="G205" s="27">
        <v>2.8472222222222222E-2</v>
      </c>
      <c r="H205" s="26">
        <v>7</v>
      </c>
      <c r="I205" s="27">
        <v>5.6944444444444443E-2</v>
      </c>
      <c r="J205" s="228"/>
      <c r="K205" s="9"/>
      <c r="L205" s="9"/>
      <c r="M205" s="13">
        <f t="shared" si="32"/>
        <v>0.13055555555555556</v>
      </c>
      <c r="N205" s="9"/>
      <c r="O205" s="9"/>
      <c r="P205" s="278"/>
    </row>
    <row r="206" spans="1:16" s="106" customFormat="1" x14ac:dyDescent="0.2">
      <c r="A206" s="9"/>
      <c r="B206" s="18"/>
      <c r="C206" s="9"/>
      <c r="D206" s="12"/>
      <c r="E206" s="41"/>
      <c r="F206" s="30"/>
      <c r="G206" s="41"/>
      <c r="H206" s="43"/>
      <c r="I206" s="41"/>
      <c r="J206" s="12"/>
      <c r="K206" s="9"/>
      <c r="L206" s="9"/>
      <c r="M206" s="9"/>
      <c r="N206" s="9"/>
      <c r="O206" s="9"/>
      <c r="P206" s="278"/>
    </row>
    <row r="207" spans="1:16" s="106" customFormat="1" x14ac:dyDescent="0.2">
      <c r="A207" s="9">
        <v>2</v>
      </c>
      <c r="B207" s="18" t="s">
        <v>3</v>
      </c>
      <c r="C207" s="9" t="s">
        <v>183</v>
      </c>
      <c r="D207" s="12"/>
      <c r="E207" s="41"/>
      <c r="F207" s="30"/>
      <c r="G207" s="41"/>
      <c r="H207" s="43"/>
      <c r="I207" s="41"/>
      <c r="J207" s="12"/>
      <c r="K207" s="9"/>
      <c r="L207" s="9"/>
      <c r="M207" s="9"/>
      <c r="N207" s="9"/>
      <c r="O207" s="9"/>
      <c r="P207" s="278"/>
    </row>
    <row r="208" spans="1:16" s="106" customFormat="1" x14ac:dyDescent="0.2">
      <c r="A208" s="9"/>
      <c r="B208" s="18"/>
      <c r="C208" s="9"/>
      <c r="D208" s="12"/>
      <c r="E208" s="41"/>
      <c r="F208" s="30"/>
      <c r="G208" s="41"/>
      <c r="H208" s="43"/>
      <c r="I208" s="41"/>
      <c r="J208" s="12"/>
      <c r="K208" s="9"/>
      <c r="L208" s="9"/>
      <c r="M208" s="9"/>
      <c r="N208" s="9"/>
      <c r="O208" s="9"/>
      <c r="P208" s="278"/>
    </row>
    <row r="209" spans="1:16" s="106" customFormat="1" x14ac:dyDescent="0.2">
      <c r="A209" s="9">
        <v>3</v>
      </c>
      <c r="B209" s="18" t="s">
        <v>11</v>
      </c>
      <c r="C209" s="9" t="s">
        <v>184</v>
      </c>
      <c r="D209" s="9"/>
      <c r="E209" s="41"/>
      <c r="G209" s="41"/>
      <c r="H209" s="278"/>
      <c r="I209" s="41"/>
      <c r="J209" s="12"/>
      <c r="K209" s="9"/>
      <c r="L209" s="9"/>
      <c r="M209" s="9"/>
      <c r="N209" s="9"/>
      <c r="O209" s="13"/>
      <c r="P209" s="278"/>
    </row>
    <row r="210" spans="1:16" s="106" customFormat="1" ht="19.5" customHeight="1" x14ac:dyDescent="0.2">
      <c r="A210" s="9" t="s">
        <v>5</v>
      </c>
      <c r="B210" s="233" t="s">
        <v>714</v>
      </c>
      <c r="C210" s="9" t="s">
        <v>184</v>
      </c>
      <c r="D210" s="26">
        <v>1</v>
      </c>
      <c r="E210" s="27">
        <v>1.1805555555555555E-2</v>
      </c>
      <c r="F210" s="46">
        <v>0</v>
      </c>
      <c r="G210" s="27">
        <v>0</v>
      </c>
      <c r="H210" s="26">
        <v>6</v>
      </c>
      <c r="I210" s="27">
        <v>0.16527777777777777</v>
      </c>
      <c r="J210" s="38"/>
      <c r="K210" s="9"/>
      <c r="L210" s="9"/>
      <c r="M210" s="9"/>
      <c r="N210" s="9"/>
      <c r="O210" s="13">
        <f t="shared" ref="O210:O211" si="33">I210+G210+E210</f>
        <v>0.17708333333333331</v>
      </c>
      <c r="P210" s="278"/>
    </row>
    <row r="211" spans="1:16" s="106" customFormat="1" ht="19.5" customHeight="1" x14ac:dyDescent="0.2">
      <c r="A211" s="9" t="s">
        <v>6</v>
      </c>
      <c r="B211" s="233" t="s">
        <v>715</v>
      </c>
      <c r="C211" s="9" t="s">
        <v>184</v>
      </c>
      <c r="D211" s="26">
        <v>4</v>
      </c>
      <c r="E211" s="27">
        <v>0.82847222222222217</v>
      </c>
      <c r="F211" s="46">
        <v>0</v>
      </c>
      <c r="G211" s="27">
        <v>0</v>
      </c>
      <c r="H211" s="26">
        <v>3</v>
      </c>
      <c r="I211" s="27">
        <v>5.486111111111111E-2</v>
      </c>
      <c r="J211" s="38"/>
      <c r="K211" s="9"/>
      <c r="L211" s="9"/>
      <c r="M211" s="9"/>
      <c r="N211" s="9"/>
      <c r="O211" s="13">
        <f t="shared" si="33"/>
        <v>0.8833333333333333</v>
      </c>
      <c r="P211" s="278"/>
    </row>
    <row r="212" spans="1:16" s="106" customFormat="1" ht="19.5" customHeight="1" x14ac:dyDescent="0.2">
      <c r="A212" s="9" t="s">
        <v>7</v>
      </c>
      <c r="B212" s="233" t="s">
        <v>713</v>
      </c>
      <c r="C212" s="9" t="s">
        <v>184</v>
      </c>
      <c r="D212" s="26">
        <v>1</v>
      </c>
      <c r="E212" s="27">
        <v>1.2499999999999999E-2</v>
      </c>
      <c r="F212" s="26">
        <v>3</v>
      </c>
      <c r="G212" s="27">
        <v>1.3888888888888888E-2</v>
      </c>
      <c r="H212" s="46">
        <v>0</v>
      </c>
      <c r="I212" s="27">
        <v>0</v>
      </c>
      <c r="J212" s="38"/>
      <c r="K212" s="9"/>
      <c r="L212" s="9"/>
      <c r="M212" s="9"/>
      <c r="N212" s="9"/>
      <c r="O212" s="13">
        <f t="shared" ref="O212:O213" si="34">I212+G212+E212</f>
        <v>2.6388888888888885E-2</v>
      </c>
      <c r="P212" s="278"/>
    </row>
    <row r="213" spans="1:16" s="106" customFormat="1" x14ac:dyDescent="0.2">
      <c r="A213" s="9" t="s">
        <v>8</v>
      </c>
      <c r="B213" s="233" t="s">
        <v>233</v>
      </c>
      <c r="C213" s="9" t="s">
        <v>184</v>
      </c>
      <c r="D213" s="26">
        <v>0</v>
      </c>
      <c r="E213" s="41">
        <v>0</v>
      </c>
      <c r="F213" s="26">
        <v>2</v>
      </c>
      <c r="G213" s="27">
        <v>1.1111111111111112E-2</v>
      </c>
      <c r="H213" s="46">
        <v>0</v>
      </c>
      <c r="I213" s="27">
        <v>0</v>
      </c>
      <c r="J213" s="38"/>
      <c r="K213" s="9"/>
      <c r="L213" s="9"/>
      <c r="M213" s="9"/>
      <c r="N213" s="9"/>
      <c r="O213" s="13">
        <f t="shared" si="34"/>
        <v>1.1111111111111112E-2</v>
      </c>
      <c r="P213" s="278"/>
    </row>
    <row r="214" spans="1:16" s="106" customFormat="1" x14ac:dyDescent="0.2">
      <c r="A214" s="207"/>
      <c r="B214" s="298"/>
      <c r="C214" s="207"/>
      <c r="D214" s="12"/>
      <c r="E214" s="41"/>
      <c r="F214" s="30"/>
      <c r="G214" s="41"/>
      <c r="H214" s="12"/>
      <c r="I214" s="41"/>
      <c r="J214" s="38"/>
      <c r="K214" s="9"/>
      <c r="L214" s="9"/>
      <c r="M214" s="9"/>
      <c r="N214" s="9"/>
      <c r="O214" s="9"/>
      <c r="P214" s="278"/>
    </row>
    <row r="215" spans="1:16" ht="15" x14ac:dyDescent="0.2">
      <c r="B215" s="91" t="s">
        <v>225</v>
      </c>
      <c r="C215" s="155"/>
      <c r="E215" s="41"/>
      <c r="F215" s="277"/>
      <c r="G215" s="41"/>
      <c r="I215" s="41"/>
      <c r="L215" s="32"/>
      <c r="M215" s="32"/>
      <c r="N215" s="32"/>
      <c r="O215" s="32"/>
    </row>
    <row r="216" spans="1:16" ht="15" x14ac:dyDescent="0.2">
      <c r="B216" s="91"/>
      <c r="C216" s="155"/>
      <c r="E216" s="41"/>
      <c r="F216" s="277"/>
      <c r="G216" s="41"/>
      <c r="I216" s="41"/>
      <c r="L216" s="32"/>
      <c r="M216" s="32"/>
      <c r="N216" s="32"/>
      <c r="O216" s="32"/>
    </row>
    <row r="217" spans="1:16" x14ac:dyDescent="0.2">
      <c r="A217" s="9">
        <v>1</v>
      </c>
      <c r="B217" s="18" t="s">
        <v>18</v>
      </c>
      <c r="C217" s="28" t="s">
        <v>182</v>
      </c>
      <c r="E217" s="41"/>
      <c r="F217" s="267"/>
      <c r="G217" s="41"/>
      <c r="I217" s="41"/>
      <c r="L217" s="32"/>
      <c r="M217" s="32"/>
      <c r="N217" s="32"/>
      <c r="O217" s="32"/>
    </row>
    <row r="218" spans="1:16" x14ac:dyDescent="0.2">
      <c r="A218" s="9" t="s">
        <v>5</v>
      </c>
      <c r="B218" s="18" t="s">
        <v>62</v>
      </c>
      <c r="C218" s="28" t="s">
        <v>182</v>
      </c>
      <c r="D218" s="26">
        <v>11</v>
      </c>
      <c r="E218" s="27">
        <v>4.7222222222222221E-2</v>
      </c>
      <c r="F218" s="26">
        <v>2</v>
      </c>
      <c r="G218" s="27">
        <v>1.7361111111111112E-2</v>
      </c>
      <c r="H218" s="26">
        <v>0</v>
      </c>
      <c r="I218" s="27">
        <v>0</v>
      </c>
      <c r="L218" s="32"/>
      <c r="M218" s="32">
        <f>I218+G218+E218</f>
        <v>6.4583333333333326E-2</v>
      </c>
      <c r="N218" s="32"/>
      <c r="O218" s="32"/>
    </row>
    <row r="219" spans="1:16" x14ac:dyDescent="0.2">
      <c r="A219" s="9" t="s">
        <v>6</v>
      </c>
      <c r="B219" s="18" t="s">
        <v>118</v>
      </c>
      <c r="C219" s="28" t="s">
        <v>182</v>
      </c>
      <c r="D219" s="26">
        <v>6</v>
      </c>
      <c r="E219" s="27">
        <v>8.8888888888888892E-2</v>
      </c>
      <c r="F219" s="26">
        <v>8</v>
      </c>
      <c r="G219" s="27">
        <v>5.6250000000000001E-2</v>
      </c>
      <c r="H219" s="26">
        <v>0</v>
      </c>
      <c r="I219" s="27">
        <v>0</v>
      </c>
      <c r="L219" s="32"/>
      <c r="M219" s="32">
        <f>I219+G219+E219</f>
        <v>0.1451388888888889</v>
      </c>
      <c r="N219" s="32"/>
      <c r="O219" s="32"/>
    </row>
    <row r="220" spans="1:16" x14ac:dyDescent="0.2">
      <c r="A220" s="9" t="s">
        <v>7</v>
      </c>
      <c r="B220" s="18" t="s">
        <v>273</v>
      </c>
      <c r="C220" s="28" t="s">
        <v>182</v>
      </c>
      <c r="D220" s="26">
        <v>1</v>
      </c>
      <c r="E220" s="27">
        <v>2.0833333333333333E-3</v>
      </c>
      <c r="F220" s="26">
        <v>7</v>
      </c>
      <c r="G220" s="27">
        <v>6.0416666666666667E-2</v>
      </c>
      <c r="H220" s="26">
        <v>0</v>
      </c>
      <c r="I220" s="27">
        <v>0</v>
      </c>
      <c r="L220" s="32"/>
      <c r="M220" s="32">
        <f>I220+G220+E220</f>
        <v>6.25E-2</v>
      </c>
      <c r="N220" s="32"/>
      <c r="O220" s="32"/>
    </row>
    <row r="221" spans="1:16" x14ac:dyDescent="0.2">
      <c r="D221" s="26"/>
      <c r="E221" s="41"/>
      <c r="F221" s="26"/>
      <c r="G221" s="41"/>
      <c r="H221" s="26"/>
      <c r="I221" s="41"/>
      <c r="L221" s="32"/>
      <c r="M221" s="32"/>
      <c r="N221" s="32"/>
      <c r="O221" s="32"/>
    </row>
    <row r="222" spans="1:16" x14ac:dyDescent="0.2">
      <c r="A222" s="9">
        <v>2</v>
      </c>
      <c r="B222" s="18" t="s">
        <v>3</v>
      </c>
      <c r="C222" s="9" t="s">
        <v>183</v>
      </c>
      <c r="D222" s="26"/>
      <c r="E222" s="41"/>
      <c r="F222" s="26"/>
      <c r="G222" s="41"/>
      <c r="H222" s="26"/>
      <c r="I222" s="41"/>
      <c r="L222" s="32"/>
      <c r="M222" s="32"/>
      <c r="N222" s="32"/>
      <c r="O222" s="32"/>
    </row>
    <row r="223" spans="1:16" x14ac:dyDescent="0.2">
      <c r="D223" s="26"/>
      <c r="E223" s="41"/>
      <c r="F223" s="26"/>
      <c r="G223" s="41"/>
      <c r="H223" s="26"/>
      <c r="I223" s="41"/>
      <c r="L223" s="32"/>
      <c r="M223" s="32"/>
      <c r="N223" s="32"/>
      <c r="O223" s="32"/>
    </row>
    <row r="224" spans="1:16" x14ac:dyDescent="0.2">
      <c r="A224" s="9">
        <v>3</v>
      </c>
      <c r="B224" s="18" t="s">
        <v>4</v>
      </c>
      <c r="C224" s="9" t="s">
        <v>184</v>
      </c>
      <c r="D224" s="26"/>
      <c r="E224" s="41"/>
      <c r="F224" s="26"/>
      <c r="G224" s="41"/>
      <c r="H224" s="26"/>
      <c r="I224" s="41"/>
      <c r="L224" s="32"/>
      <c r="M224" s="32"/>
      <c r="N224" s="32"/>
      <c r="O224" s="32">
        <f>E224+G224+I224</f>
        <v>0</v>
      </c>
    </row>
    <row r="225" spans="1:16" s="106" customFormat="1" x14ac:dyDescent="0.2">
      <c r="A225" s="9"/>
      <c r="B225" s="18"/>
      <c r="C225" s="9"/>
      <c r="D225" s="26"/>
      <c r="E225" s="41"/>
      <c r="F225" s="26"/>
      <c r="G225" s="41"/>
      <c r="H225" s="26"/>
      <c r="I225" s="41"/>
      <c r="J225" s="38"/>
      <c r="K225" s="12"/>
      <c r="L225" s="32"/>
      <c r="M225" s="32"/>
      <c r="N225" s="32"/>
      <c r="O225" s="32"/>
      <c r="P225" s="278"/>
    </row>
    <row r="226" spans="1:16" s="106" customFormat="1" ht="15" x14ac:dyDescent="0.2">
      <c r="A226" s="207"/>
      <c r="B226" s="291" t="s">
        <v>248</v>
      </c>
      <c r="C226" s="292"/>
      <c r="D226" s="12"/>
      <c r="E226" s="41"/>
      <c r="F226" s="30"/>
      <c r="G226" s="41"/>
      <c r="H226" s="12"/>
      <c r="I226" s="41"/>
      <c r="J226" s="38"/>
      <c r="K226" s="9"/>
      <c r="L226" s="9"/>
      <c r="M226" s="9"/>
      <c r="N226" s="9"/>
      <c r="O226" s="9"/>
      <c r="P226" s="278"/>
    </row>
    <row r="227" spans="1:16" s="106" customFormat="1" x14ac:dyDescent="0.2">
      <c r="A227" s="9">
        <v>1</v>
      </c>
      <c r="B227" s="18" t="s">
        <v>18</v>
      </c>
      <c r="C227" s="28" t="s">
        <v>182</v>
      </c>
      <c r="D227" s="26">
        <v>1</v>
      </c>
      <c r="E227" s="27">
        <v>6.9444444444444441E-3</v>
      </c>
      <c r="F227" s="26">
        <v>1</v>
      </c>
      <c r="G227" s="27">
        <v>2.0833333333333333E-3</v>
      </c>
      <c r="H227" s="26">
        <v>1</v>
      </c>
      <c r="I227" s="27">
        <v>6.9444444444444441E-3</v>
      </c>
      <c r="J227" s="38"/>
      <c r="K227" s="9"/>
      <c r="L227" s="9"/>
      <c r="M227" s="13">
        <f t="shared" ref="M227" si="35">I227+G227+E227</f>
        <v>1.5972222222222221E-2</v>
      </c>
      <c r="N227" s="9"/>
      <c r="O227" s="9"/>
      <c r="P227" s="278"/>
    </row>
    <row r="228" spans="1:16" s="106" customFormat="1" x14ac:dyDescent="0.2">
      <c r="A228" s="9" t="s">
        <v>5</v>
      </c>
      <c r="B228" s="18" t="s">
        <v>22</v>
      </c>
      <c r="C228" s="28" t="s">
        <v>182</v>
      </c>
      <c r="D228" s="26"/>
      <c r="E228" s="41"/>
      <c r="F228" s="26"/>
      <c r="G228" s="41"/>
      <c r="H228" s="26"/>
      <c r="I228" s="41"/>
      <c r="J228" s="38"/>
      <c r="K228" s="9"/>
      <c r="L228" s="9"/>
      <c r="M228" s="13"/>
      <c r="N228" s="9"/>
      <c r="O228" s="9"/>
      <c r="P228" s="278"/>
    </row>
    <row r="229" spans="1:16" s="106" customFormat="1" x14ac:dyDescent="0.2">
      <c r="A229" s="9" t="s">
        <v>6</v>
      </c>
      <c r="B229" s="18" t="s">
        <v>17</v>
      </c>
      <c r="C229" s="28" t="s">
        <v>182</v>
      </c>
      <c r="D229" s="26"/>
      <c r="E229" s="41"/>
      <c r="F229" s="26"/>
      <c r="G229" s="41"/>
      <c r="H229" s="26"/>
      <c r="I229" s="41"/>
      <c r="J229" s="38"/>
      <c r="K229" s="9"/>
      <c r="L229" s="9"/>
      <c r="M229" s="13"/>
      <c r="N229" s="9"/>
      <c r="O229" s="9"/>
      <c r="P229" s="278"/>
    </row>
    <row r="230" spans="1:16" s="106" customFormat="1" x14ac:dyDescent="0.2">
      <c r="A230" s="9"/>
      <c r="B230" s="18"/>
      <c r="C230" s="9"/>
      <c r="D230" s="12"/>
      <c r="E230" s="41"/>
      <c r="F230" s="30"/>
      <c r="G230" s="41"/>
      <c r="H230" s="12"/>
      <c r="I230" s="41"/>
      <c r="J230" s="38"/>
      <c r="K230" s="9"/>
      <c r="L230" s="9"/>
      <c r="M230" s="9"/>
      <c r="N230" s="9"/>
      <c r="O230" s="9"/>
      <c r="P230" s="278"/>
    </row>
    <row r="231" spans="1:16" s="106" customFormat="1" x14ac:dyDescent="0.2">
      <c r="A231" s="9">
        <v>2</v>
      </c>
      <c r="B231" s="18" t="s">
        <v>3</v>
      </c>
      <c r="C231" s="9" t="s">
        <v>183</v>
      </c>
      <c r="D231" s="12"/>
      <c r="E231" s="41"/>
      <c r="F231" s="30"/>
      <c r="G231" s="41"/>
      <c r="H231" s="12"/>
      <c r="I231" s="41"/>
      <c r="J231" s="38"/>
      <c r="K231" s="9"/>
      <c r="L231" s="9"/>
      <c r="M231" s="9"/>
      <c r="N231" s="9"/>
      <c r="O231" s="9"/>
      <c r="P231" s="278"/>
    </row>
    <row r="232" spans="1:16" s="106" customFormat="1" x14ac:dyDescent="0.2">
      <c r="A232" s="9"/>
      <c r="B232" s="18"/>
      <c r="C232" s="9"/>
      <c r="D232" s="12"/>
      <c r="E232" s="41"/>
      <c r="F232" s="30"/>
      <c r="G232" s="41"/>
      <c r="H232" s="12"/>
      <c r="I232" s="41"/>
      <c r="J232" s="38"/>
      <c r="K232" s="9"/>
      <c r="L232" s="9"/>
      <c r="M232" s="9"/>
      <c r="N232" s="9"/>
      <c r="O232" s="9"/>
      <c r="P232" s="278"/>
    </row>
    <row r="233" spans="1:16" s="106" customFormat="1" x14ac:dyDescent="0.2">
      <c r="A233" s="9">
        <v>3</v>
      </c>
      <c r="B233" s="18" t="s">
        <v>11</v>
      </c>
      <c r="C233" s="9" t="s">
        <v>184</v>
      </c>
      <c r="D233" s="26">
        <v>38</v>
      </c>
      <c r="E233" s="27">
        <v>0.1673611111111111</v>
      </c>
      <c r="F233" s="26">
        <v>29</v>
      </c>
      <c r="G233" s="27">
        <v>0.13541666666666666</v>
      </c>
      <c r="H233" s="26">
        <v>67</v>
      </c>
      <c r="I233" s="27">
        <v>0.23819444444444446</v>
      </c>
      <c r="J233" s="38"/>
      <c r="K233" s="9"/>
      <c r="L233" s="9"/>
      <c r="M233" s="9"/>
      <c r="N233" s="9"/>
      <c r="O233" s="13">
        <f>E233+G233+I233</f>
        <v>0.54097222222222219</v>
      </c>
      <c r="P233" s="278"/>
    </row>
    <row r="234" spans="1:16" s="106" customFormat="1" ht="28.5" x14ac:dyDescent="0.2">
      <c r="A234" s="9" t="s">
        <v>5</v>
      </c>
      <c r="B234" s="233" t="s">
        <v>778</v>
      </c>
      <c r="C234" s="9" t="s">
        <v>184</v>
      </c>
      <c r="D234" s="26"/>
      <c r="E234" s="27"/>
      <c r="F234" s="26"/>
      <c r="G234" s="27"/>
      <c r="H234" s="26"/>
      <c r="I234" s="27"/>
      <c r="J234" s="38"/>
      <c r="K234" s="9"/>
      <c r="L234" s="9"/>
      <c r="M234" s="9"/>
      <c r="N234" s="9"/>
      <c r="O234" s="13"/>
      <c r="P234" s="278"/>
    </row>
    <row r="235" spans="1:16" s="106" customFormat="1" x14ac:dyDescent="0.2">
      <c r="A235" s="9" t="s">
        <v>6</v>
      </c>
      <c r="B235" s="233" t="s">
        <v>249</v>
      </c>
      <c r="C235" s="9" t="s">
        <v>184</v>
      </c>
      <c r="D235" s="26"/>
      <c r="E235" s="27"/>
      <c r="F235" s="26"/>
      <c r="G235" s="27"/>
      <c r="H235" s="26"/>
      <c r="I235" s="27"/>
      <c r="J235" s="38"/>
      <c r="K235" s="9"/>
      <c r="L235" s="9"/>
      <c r="M235" s="9"/>
      <c r="N235" s="9"/>
      <c r="O235" s="13"/>
      <c r="P235" s="278"/>
    </row>
    <row r="236" spans="1:16" s="106" customFormat="1" x14ac:dyDescent="0.2">
      <c r="A236" s="9"/>
      <c r="B236" s="18"/>
      <c r="C236" s="9"/>
      <c r="D236" s="26"/>
      <c r="E236" s="27"/>
      <c r="F236" s="26"/>
      <c r="G236" s="27"/>
      <c r="H236" s="26"/>
      <c r="I236" s="27"/>
      <c r="J236" s="38"/>
      <c r="K236" s="9"/>
      <c r="L236" s="9"/>
      <c r="M236" s="9"/>
      <c r="N236" s="9"/>
      <c r="O236" s="13"/>
      <c r="P236" s="278"/>
    </row>
    <row r="237" spans="1:16" s="106" customFormat="1" ht="15" x14ac:dyDescent="0.2">
      <c r="A237" s="207"/>
      <c r="B237" s="298"/>
      <c r="C237" s="207"/>
      <c r="D237" s="12"/>
      <c r="E237" s="310">
        <f>SUM(E3:E234)</f>
        <v>190.3645833333334</v>
      </c>
      <c r="F237" s="265"/>
      <c r="G237" s="310">
        <f>SUM(G3:G234)</f>
        <v>127.09021990740742</v>
      </c>
      <c r="H237" s="265"/>
      <c r="I237" s="310">
        <f>SUM(I3:I234)</f>
        <v>12.680567129629624</v>
      </c>
      <c r="J237" s="38"/>
      <c r="K237" s="9"/>
      <c r="L237" s="9"/>
      <c r="M237" s="9"/>
      <c r="N237" s="9"/>
      <c r="O237" s="9"/>
      <c r="P237" s="278"/>
    </row>
    <row r="238" spans="1:16" x14ac:dyDescent="0.2">
      <c r="D238" s="26"/>
      <c r="F238" s="26"/>
      <c r="H238" s="26"/>
      <c r="L238" s="32"/>
      <c r="M238" s="32"/>
      <c r="N238" s="32"/>
      <c r="O238" s="32"/>
    </row>
    <row r="239" spans="1:16" ht="15" x14ac:dyDescent="0.2">
      <c r="B239" s="122" t="s">
        <v>57</v>
      </c>
      <c r="D239" s="265"/>
      <c r="E239" s="310"/>
      <c r="F239" s="265">
        <f>E237+G237+I237</f>
        <v>330.13537037037048</v>
      </c>
      <c r="G239" s="310"/>
      <c r="H239" s="265"/>
      <c r="I239" s="310"/>
      <c r="J239" s="13"/>
      <c r="K239" s="265">
        <f>SUM(K5:K237)</f>
        <v>0</v>
      </c>
      <c r="L239" s="265">
        <f>SUM(L5:L237)</f>
        <v>2.4701388888888891</v>
      </c>
      <c r="M239" s="265">
        <f t="shared" ref="M239:O239" si="36">SUM(M5:M237)</f>
        <v>312.11662037037041</v>
      </c>
      <c r="N239" s="265">
        <f t="shared" si="36"/>
        <v>0</v>
      </c>
      <c r="O239" s="265">
        <f t="shared" si="36"/>
        <v>15.548611111111112</v>
      </c>
      <c r="P239" s="311">
        <f>K239+L239+M239+N239+O239</f>
        <v>330.13537037037037</v>
      </c>
    </row>
    <row r="240" spans="1:16" x14ac:dyDescent="0.2">
      <c r="D240" s="267"/>
      <c r="E240" s="312"/>
      <c r="F240" s="220"/>
      <c r="H240" s="220"/>
      <c r="J240" s="13"/>
      <c r="K240" s="13"/>
      <c r="L240" s="13"/>
      <c r="M240" s="13"/>
      <c r="N240" s="13"/>
      <c r="O240" s="13"/>
      <c r="P240" s="14"/>
    </row>
    <row r="241" spans="1:26" ht="30" x14ac:dyDescent="0.2">
      <c r="D241" s="28"/>
      <c r="E241" s="183"/>
      <c r="F241" s="51"/>
      <c r="H241" s="51"/>
      <c r="J241" s="122"/>
      <c r="K241" s="158" t="s">
        <v>56</v>
      </c>
      <c r="L241" s="158" t="s">
        <v>58</v>
      </c>
      <c r="M241" s="155" t="s">
        <v>59</v>
      </c>
      <c r="N241" s="155" t="s">
        <v>774</v>
      </c>
      <c r="O241" s="155" t="s">
        <v>775</v>
      </c>
      <c r="P241" s="14"/>
    </row>
    <row r="242" spans="1:26" ht="15" x14ac:dyDescent="0.2">
      <c r="D242" s="28"/>
      <c r="E242" s="183"/>
      <c r="F242" s="269"/>
      <c r="H242" s="51"/>
      <c r="J242" s="13"/>
      <c r="K242" s="122"/>
      <c r="L242" s="122"/>
      <c r="M242" s="122"/>
      <c r="N242" s="122"/>
      <c r="O242" s="122"/>
      <c r="P242" s="14"/>
    </row>
    <row r="243" spans="1:26" ht="15" x14ac:dyDescent="0.2">
      <c r="D243" s="28"/>
      <c r="E243" s="183"/>
      <c r="F243" s="269"/>
      <c r="H243" s="28"/>
    </row>
    <row r="245" spans="1:26" x14ac:dyDescent="0.2">
      <c r="C245" s="28"/>
    </row>
    <row r="246" spans="1:26" x14ac:dyDescent="0.2">
      <c r="C246" s="28"/>
    </row>
    <row r="247" spans="1:26" x14ac:dyDescent="0.2">
      <c r="C247" s="28"/>
    </row>
    <row r="249" spans="1:26" ht="15" x14ac:dyDescent="0.2">
      <c r="B249" s="91"/>
      <c r="C249" s="155"/>
      <c r="F249" s="83"/>
    </row>
    <row r="250" spans="1:26" ht="15" x14ac:dyDescent="0.2">
      <c r="B250" s="91"/>
      <c r="C250" s="155"/>
      <c r="D250" s="9"/>
      <c r="F250" s="28"/>
      <c r="H250" s="28"/>
    </row>
    <row r="256" spans="1:26" s="12" customFormat="1" x14ac:dyDescent="0.2">
      <c r="A256" s="9"/>
      <c r="B256" s="18"/>
      <c r="C256" s="9"/>
      <c r="E256" s="23"/>
      <c r="G256" s="23"/>
      <c r="I256" s="23"/>
      <c r="M256" s="9"/>
      <c r="N256" s="9"/>
      <c r="O256" s="9"/>
      <c r="P256" s="278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</row>
    <row r="257" spans="1:26" s="12" customFormat="1" x14ac:dyDescent="0.2">
      <c r="A257" s="9"/>
      <c r="B257" s="18"/>
      <c r="C257" s="9"/>
      <c r="E257" s="23"/>
      <c r="G257" s="23"/>
      <c r="I257" s="23"/>
      <c r="M257" s="9"/>
      <c r="N257" s="9"/>
      <c r="O257" s="9"/>
      <c r="P257" s="278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</row>
    <row r="258" spans="1:26" s="12" customFormat="1" x14ac:dyDescent="0.2">
      <c r="A258" s="9"/>
      <c r="B258" s="18"/>
      <c r="C258" s="9"/>
      <c r="E258" s="23"/>
      <c r="G258" s="23"/>
      <c r="I258" s="23"/>
      <c r="M258" s="9"/>
      <c r="N258" s="9"/>
      <c r="O258" s="9"/>
      <c r="P258" s="278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</row>
    <row r="259" spans="1:26" s="12" customFormat="1" x14ac:dyDescent="0.2">
      <c r="A259" s="9"/>
      <c r="B259" s="18"/>
      <c r="C259" s="9"/>
      <c r="E259" s="23"/>
      <c r="G259" s="23"/>
      <c r="I259" s="23"/>
      <c r="M259" s="9"/>
      <c r="N259" s="9"/>
      <c r="O259" s="9"/>
      <c r="P259" s="278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</row>
    <row r="260" spans="1:26" s="12" customFormat="1" x14ac:dyDescent="0.2">
      <c r="A260" s="9"/>
      <c r="B260" s="18"/>
      <c r="C260" s="9"/>
      <c r="E260" s="23"/>
      <c r="G260" s="23"/>
      <c r="I260" s="23"/>
      <c r="M260" s="9"/>
      <c r="N260" s="9"/>
      <c r="O260" s="9"/>
      <c r="P260" s="278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</row>
    <row r="261" spans="1:26" s="12" customFormat="1" x14ac:dyDescent="0.2">
      <c r="A261" s="9"/>
      <c r="B261" s="18"/>
      <c r="C261" s="9"/>
      <c r="E261" s="23"/>
      <c r="G261" s="23"/>
      <c r="I261" s="23"/>
      <c r="M261" s="9"/>
      <c r="N261" s="9"/>
      <c r="O261" s="9"/>
      <c r="P261" s="278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</row>
    <row r="262" spans="1:26" s="12" customFormat="1" x14ac:dyDescent="0.2">
      <c r="A262" s="9"/>
      <c r="B262" s="18"/>
      <c r="C262" s="9"/>
      <c r="E262" s="23"/>
      <c r="G262" s="23"/>
      <c r="I262" s="23"/>
      <c r="M262" s="9"/>
      <c r="N262" s="9"/>
      <c r="O262" s="9"/>
      <c r="P262" s="278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</row>
    <row r="263" spans="1:26" s="12" customFormat="1" x14ac:dyDescent="0.2">
      <c r="A263" s="9"/>
      <c r="B263" s="18"/>
      <c r="C263" s="9"/>
      <c r="E263" s="23"/>
      <c r="G263" s="23"/>
      <c r="I263" s="23"/>
      <c r="M263" s="9"/>
      <c r="N263" s="9"/>
      <c r="O263" s="9"/>
      <c r="P263" s="278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</row>
    <row r="264" spans="1:26" s="12" customFormat="1" x14ac:dyDescent="0.2">
      <c r="A264" s="9"/>
      <c r="B264" s="18"/>
      <c r="C264" s="9"/>
      <c r="E264" s="23"/>
      <c r="G264" s="23"/>
      <c r="I264" s="23"/>
      <c r="M264" s="9"/>
      <c r="N264" s="9"/>
      <c r="O264" s="9"/>
      <c r="P264" s="278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</row>
    <row r="265" spans="1:26" s="12" customFormat="1" x14ac:dyDescent="0.2">
      <c r="A265" s="9"/>
      <c r="B265" s="18"/>
      <c r="C265" s="9"/>
      <c r="E265" s="23"/>
      <c r="G265" s="23"/>
      <c r="I265" s="23"/>
      <c r="M265" s="9"/>
      <c r="N265" s="9"/>
      <c r="O265" s="9"/>
      <c r="P265" s="278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</row>
    <row r="266" spans="1:26" s="12" customFormat="1" x14ac:dyDescent="0.2">
      <c r="A266" s="9"/>
      <c r="B266" s="18"/>
      <c r="C266" s="9"/>
      <c r="E266" s="23"/>
      <c r="G266" s="23"/>
      <c r="I266" s="23"/>
      <c r="M266" s="9"/>
      <c r="N266" s="9"/>
      <c r="O266" s="9"/>
      <c r="P266" s="278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</row>
    <row r="267" spans="1:26" s="12" customFormat="1" x14ac:dyDescent="0.2">
      <c r="A267" s="9"/>
      <c r="B267" s="18"/>
      <c r="C267" s="9"/>
      <c r="E267" s="23"/>
      <c r="G267" s="23"/>
      <c r="I267" s="23"/>
      <c r="M267" s="9"/>
      <c r="N267" s="9"/>
      <c r="O267" s="9"/>
      <c r="P267" s="278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</row>
    <row r="268" spans="1:26" s="12" customFormat="1" x14ac:dyDescent="0.2">
      <c r="A268" s="9"/>
      <c r="B268" s="18"/>
      <c r="C268" s="9"/>
      <c r="E268" s="23"/>
      <c r="G268" s="23"/>
      <c r="I268" s="23"/>
      <c r="M268" s="9"/>
      <c r="N268" s="9"/>
      <c r="O268" s="9"/>
      <c r="P268" s="278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</row>
    <row r="269" spans="1:26" s="12" customFormat="1" x14ac:dyDescent="0.2">
      <c r="A269" s="9"/>
      <c r="B269" s="18"/>
      <c r="C269" s="9"/>
      <c r="E269" s="23"/>
      <c r="G269" s="23"/>
      <c r="I269" s="23"/>
      <c r="M269" s="9"/>
      <c r="N269" s="9"/>
      <c r="O269" s="9"/>
      <c r="P269" s="278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</row>
    <row r="270" spans="1:26" s="12" customFormat="1" x14ac:dyDescent="0.2">
      <c r="A270" s="9"/>
      <c r="B270" s="18"/>
      <c r="C270" s="9"/>
      <c r="E270" s="23"/>
      <c r="G270" s="23"/>
      <c r="I270" s="23"/>
      <c r="M270" s="9"/>
      <c r="N270" s="9"/>
      <c r="O270" s="9"/>
      <c r="P270" s="278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</row>
    <row r="271" spans="1:26" s="12" customFormat="1" x14ac:dyDescent="0.2">
      <c r="A271" s="9"/>
      <c r="B271" s="18"/>
      <c r="C271" s="9"/>
      <c r="E271" s="23"/>
      <c r="G271" s="23"/>
      <c r="I271" s="23"/>
      <c r="M271" s="9"/>
      <c r="N271" s="9"/>
      <c r="O271" s="9"/>
      <c r="P271" s="278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</row>
    <row r="272" spans="1:26" s="12" customFormat="1" x14ac:dyDescent="0.2">
      <c r="A272" s="9"/>
      <c r="B272" s="18"/>
      <c r="C272" s="9"/>
      <c r="E272" s="23"/>
      <c r="G272" s="23"/>
      <c r="I272" s="23"/>
      <c r="M272" s="9"/>
      <c r="N272" s="9"/>
      <c r="O272" s="9"/>
      <c r="P272" s="278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</row>
    <row r="273" spans="1:26" s="12" customFormat="1" x14ac:dyDescent="0.2">
      <c r="A273" s="9"/>
      <c r="B273" s="18"/>
      <c r="C273" s="9"/>
      <c r="E273" s="23"/>
      <c r="G273" s="23"/>
      <c r="I273" s="23"/>
      <c r="M273" s="9"/>
      <c r="N273" s="9"/>
      <c r="O273" s="9"/>
      <c r="P273" s="278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</row>
    <row r="274" spans="1:26" s="12" customFormat="1" x14ac:dyDescent="0.2">
      <c r="A274" s="9"/>
      <c r="B274" s="18"/>
      <c r="C274" s="9"/>
      <c r="E274" s="23"/>
      <c r="G274" s="23"/>
      <c r="I274" s="23"/>
      <c r="M274" s="9"/>
      <c r="N274" s="9"/>
      <c r="O274" s="9"/>
      <c r="P274" s="278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</row>
    <row r="275" spans="1:26" s="12" customFormat="1" x14ac:dyDescent="0.2">
      <c r="A275" s="9"/>
      <c r="B275" s="18"/>
      <c r="C275" s="9"/>
      <c r="E275" s="23"/>
      <c r="G275" s="23"/>
      <c r="I275" s="23"/>
      <c r="M275" s="9"/>
      <c r="N275" s="9"/>
      <c r="O275" s="9"/>
      <c r="P275" s="278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</row>
    <row r="276" spans="1:26" s="12" customFormat="1" x14ac:dyDescent="0.2">
      <c r="A276" s="9"/>
      <c r="B276" s="18"/>
      <c r="C276" s="9"/>
      <c r="E276" s="23"/>
      <c r="G276" s="23"/>
      <c r="I276" s="23"/>
      <c r="M276" s="9"/>
      <c r="N276" s="9"/>
      <c r="O276" s="9"/>
      <c r="P276" s="278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</row>
    <row r="277" spans="1:26" s="12" customFormat="1" x14ac:dyDescent="0.2">
      <c r="A277" s="9"/>
      <c r="B277" s="18"/>
      <c r="C277" s="9"/>
      <c r="E277" s="23"/>
      <c r="G277" s="23"/>
      <c r="I277" s="23"/>
      <c r="M277" s="9"/>
      <c r="N277" s="9"/>
      <c r="O277" s="9"/>
      <c r="P277" s="278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</row>
    <row r="278" spans="1:26" s="12" customFormat="1" x14ac:dyDescent="0.2">
      <c r="A278" s="9"/>
      <c r="B278" s="18"/>
      <c r="C278" s="9"/>
      <c r="E278" s="23"/>
      <c r="G278" s="23"/>
      <c r="I278" s="23"/>
      <c r="M278" s="9"/>
      <c r="N278" s="9"/>
      <c r="O278" s="9"/>
      <c r="P278" s="278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</row>
    <row r="279" spans="1:26" s="12" customFormat="1" x14ac:dyDescent="0.2">
      <c r="A279" s="9"/>
      <c r="B279" s="18"/>
      <c r="C279" s="9"/>
      <c r="E279" s="23"/>
      <c r="G279" s="23"/>
      <c r="I279" s="23"/>
      <c r="M279" s="9"/>
      <c r="N279" s="9"/>
      <c r="O279" s="9"/>
      <c r="P279" s="278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</row>
    <row r="280" spans="1:26" s="12" customFormat="1" x14ac:dyDescent="0.2">
      <c r="A280" s="9"/>
      <c r="B280" s="18"/>
      <c r="C280" s="9"/>
      <c r="E280" s="23"/>
      <c r="G280" s="23"/>
      <c r="I280" s="23"/>
      <c r="M280" s="9"/>
      <c r="N280" s="9"/>
      <c r="O280" s="9"/>
      <c r="P280" s="278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</row>
    <row r="281" spans="1:26" s="12" customFormat="1" x14ac:dyDescent="0.2">
      <c r="A281" s="9"/>
      <c r="B281" s="18"/>
      <c r="C281" s="9"/>
      <c r="E281" s="23"/>
      <c r="G281" s="23"/>
      <c r="I281" s="23"/>
      <c r="M281" s="9"/>
      <c r="N281" s="9"/>
      <c r="O281" s="9"/>
      <c r="P281" s="278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</row>
    <row r="282" spans="1:26" s="12" customFormat="1" x14ac:dyDescent="0.2">
      <c r="A282" s="9"/>
      <c r="B282" s="18"/>
      <c r="C282" s="9"/>
      <c r="E282" s="23"/>
      <c r="G282" s="23"/>
      <c r="I282" s="23"/>
      <c r="M282" s="9"/>
      <c r="N282" s="9"/>
      <c r="O282" s="9"/>
      <c r="P282" s="278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</row>
    <row r="283" spans="1:26" s="12" customFormat="1" x14ac:dyDescent="0.2">
      <c r="A283" s="9"/>
      <c r="B283" s="18"/>
      <c r="C283" s="9"/>
      <c r="E283" s="23"/>
      <c r="G283" s="23"/>
      <c r="I283" s="23"/>
      <c r="M283" s="9"/>
      <c r="N283" s="9"/>
      <c r="O283" s="9"/>
      <c r="P283" s="278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</row>
    <row r="284" spans="1:26" s="12" customFormat="1" x14ac:dyDescent="0.2">
      <c r="A284" s="9"/>
      <c r="B284" s="18"/>
      <c r="C284" s="9"/>
      <c r="E284" s="23"/>
      <c r="G284" s="23"/>
      <c r="I284" s="23"/>
      <c r="M284" s="9"/>
      <c r="N284" s="9"/>
      <c r="O284" s="9"/>
      <c r="P284" s="278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</row>
    <row r="285" spans="1:26" s="12" customFormat="1" x14ac:dyDescent="0.2">
      <c r="A285" s="9"/>
      <c r="B285" s="18"/>
      <c r="C285" s="9"/>
      <c r="E285" s="23"/>
      <c r="G285" s="23"/>
      <c r="I285" s="23"/>
      <c r="M285" s="9"/>
      <c r="N285" s="9"/>
      <c r="O285" s="9"/>
      <c r="P285" s="278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</row>
    <row r="286" spans="1:26" s="12" customFormat="1" x14ac:dyDescent="0.2">
      <c r="A286" s="9"/>
      <c r="B286" s="18"/>
      <c r="C286" s="9"/>
      <c r="E286" s="23"/>
      <c r="G286" s="23"/>
      <c r="I286" s="23"/>
      <c r="M286" s="9"/>
      <c r="N286" s="9"/>
      <c r="O286" s="9"/>
      <c r="P286" s="278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</row>
    <row r="287" spans="1:26" s="12" customFormat="1" x14ac:dyDescent="0.2">
      <c r="A287" s="9"/>
      <c r="B287" s="18"/>
      <c r="C287" s="9"/>
      <c r="E287" s="23"/>
      <c r="G287" s="23"/>
      <c r="I287" s="23"/>
      <c r="M287" s="9"/>
      <c r="N287" s="9"/>
      <c r="O287" s="9"/>
      <c r="P287" s="278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</row>
    <row r="288" spans="1:26" s="12" customFormat="1" x14ac:dyDescent="0.2">
      <c r="A288" s="9"/>
      <c r="B288" s="18"/>
      <c r="C288" s="9"/>
      <c r="E288" s="23"/>
      <c r="G288" s="23"/>
      <c r="I288" s="23"/>
      <c r="M288" s="9"/>
      <c r="N288" s="9"/>
      <c r="O288" s="9"/>
      <c r="P288" s="278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</row>
    <row r="289" spans="1:26" s="12" customFormat="1" x14ac:dyDescent="0.2">
      <c r="A289" s="9"/>
      <c r="B289" s="18"/>
      <c r="C289" s="9"/>
      <c r="E289" s="23"/>
      <c r="G289" s="23"/>
      <c r="I289" s="23"/>
      <c r="M289" s="9"/>
      <c r="N289" s="9"/>
      <c r="O289" s="9"/>
      <c r="P289" s="278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</row>
    <row r="290" spans="1:26" s="12" customFormat="1" x14ac:dyDescent="0.2">
      <c r="A290" s="9"/>
      <c r="B290" s="18"/>
      <c r="C290" s="9"/>
      <c r="E290" s="23"/>
      <c r="G290" s="23"/>
      <c r="I290" s="23"/>
      <c r="M290" s="9"/>
      <c r="N290" s="9"/>
      <c r="O290" s="9"/>
      <c r="P290" s="278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</row>
    <row r="291" spans="1:26" s="12" customFormat="1" x14ac:dyDescent="0.2">
      <c r="A291" s="9"/>
      <c r="B291" s="18"/>
      <c r="C291" s="9"/>
      <c r="E291" s="23"/>
      <c r="G291" s="23"/>
      <c r="I291" s="23"/>
      <c r="M291" s="9"/>
      <c r="N291" s="9"/>
      <c r="O291" s="9"/>
      <c r="P291" s="278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</row>
    <row r="292" spans="1:26" s="12" customFormat="1" x14ac:dyDescent="0.2">
      <c r="A292" s="9"/>
      <c r="B292" s="18"/>
      <c r="C292" s="9"/>
      <c r="E292" s="23"/>
      <c r="G292" s="23"/>
      <c r="I292" s="23"/>
      <c r="M292" s="9"/>
      <c r="N292" s="9"/>
      <c r="O292" s="9"/>
      <c r="P292" s="278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</row>
    <row r="293" spans="1:26" s="12" customFormat="1" x14ac:dyDescent="0.2">
      <c r="A293" s="9"/>
      <c r="B293" s="18"/>
      <c r="C293" s="9"/>
      <c r="E293" s="23"/>
      <c r="G293" s="23"/>
      <c r="I293" s="23"/>
      <c r="M293" s="9"/>
      <c r="N293" s="9"/>
      <c r="O293" s="9"/>
      <c r="P293" s="278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</row>
    <row r="294" spans="1:26" s="12" customFormat="1" x14ac:dyDescent="0.2">
      <c r="A294" s="9"/>
      <c r="B294" s="18"/>
      <c r="C294" s="9"/>
      <c r="E294" s="23"/>
      <c r="G294" s="23"/>
      <c r="I294" s="23"/>
      <c r="M294" s="9"/>
      <c r="N294" s="9"/>
      <c r="O294" s="9"/>
      <c r="P294" s="278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</row>
    <row r="295" spans="1:26" s="12" customFormat="1" x14ac:dyDescent="0.2">
      <c r="A295" s="9"/>
      <c r="B295" s="18"/>
      <c r="C295" s="9"/>
      <c r="E295" s="23"/>
      <c r="G295" s="23"/>
      <c r="I295" s="23"/>
      <c r="M295" s="9"/>
      <c r="N295" s="9"/>
      <c r="O295" s="9"/>
      <c r="P295" s="278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</row>
    <row r="296" spans="1:26" s="12" customFormat="1" x14ac:dyDescent="0.2">
      <c r="A296" s="9"/>
      <c r="B296" s="18"/>
      <c r="C296" s="9"/>
      <c r="E296" s="23"/>
      <c r="G296" s="23"/>
      <c r="I296" s="23"/>
      <c r="M296" s="9"/>
      <c r="N296" s="9"/>
      <c r="O296" s="9"/>
      <c r="P296" s="278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</row>
    <row r="297" spans="1:26" s="12" customFormat="1" x14ac:dyDescent="0.2">
      <c r="A297" s="9"/>
      <c r="B297" s="18"/>
      <c r="C297" s="9"/>
      <c r="E297" s="23"/>
      <c r="G297" s="23"/>
      <c r="I297" s="23"/>
      <c r="M297" s="9"/>
      <c r="N297" s="9"/>
      <c r="O297" s="9"/>
      <c r="P297" s="278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</row>
    <row r="298" spans="1:26" s="12" customFormat="1" x14ac:dyDescent="0.2">
      <c r="A298" s="9"/>
      <c r="B298" s="18"/>
      <c r="C298" s="9"/>
      <c r="E298" s="23"/>
      <c r="G298" s="23"/>
      <c r="I298" s="23"/>
      <c r="M298" s="9"/>
      <c r="N298" s="9"/>
      <c r="O298" s="9"/>
      <c r="P298" s="278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</row>
    <row r="299" spans="1:26" s="12" customFormat="1" x14ac:dyDescent="0.2">
      <c r="A299" s="9"/>
      <c r="B299" s="18"/>
      <c r="C299" s="9"/>
      <c r="E299" s="23"/>
      <c r="G299" s="23"/>
      <c r="I299" s="23"/>
      <c r="M299" s="9"/>
      <c r="N299" s="9"/>
      <c r="O299" s="9"/>
      <c r="P299" s="278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</row>
    <row r="300" spans="1:26" s="12" customFormat="1" x14ac:dyDescent="0.2">
      <c r="A300" s="9"/>
      <c r="B300" s="18"/>
      <c r="C300" s="9"/>
      <c r="E300" s="23"/>
      <c r="G300" s="23"/>
      <c r="I300" s="23"/>
      <c r="M300" s="9"/>
      <c r="N300" s="9"/>
      <c r="O300" s="9"/>
      <c r="P300" s="278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</row>
    <row r="301" spans="1:26" s="12" customFormat="1" x14ac:dyDescent="0.2">
      <c r="A301" s="9"/>
      <c r="B301" s="18"/>
      <c r="C301" s="9"/>
      <c r="E301" s="23"/>
      <c r="G301" s="23"/>
      <c r="I301" s="23"/>
      <c r="M301" s="9"/>
      <c r="N301" s="9"/>
      <c r="O301" s="9"/>
      <c r="P301" s="278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</row>
    <row r="302" spans="1:26" s="12" customFormat="1" x14ac:dyDescent="0.2">
      <c r="A302" s="9"/>
      <c r="B302" s="18"/>
      <c r="C302" s="9"/>
      <c r="E302" s="23"/>
      <c r="G302" s="23"/>
      <c r="I302" s="23"/>
      <c r="M302" s="9"/>
      <c r="N302" s="9"/>
      <c r="O302" s="9"/>
      <c r="P302" s="278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</row>
    <row r="303" spans="1:26" s="12" customFormat="1" x14ac:dyDescent="0.2">
      <c r="A303" s="9"/>
      <c r="B303" s="18"/>
      <c r="C303" s="9"/>
      <c r="E303" s="23"/>
      <c r="G303" s="23"/>
      <c r="I303" s="23"/>
      <c r="M303" s="9"/>
      <c r="N303" s="9"/>
      <c r="O303" s="9"/>
      <c r="P303" s="278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</row>
    <row r="304" spans="1:26" s="12" customFormat="1" x14ac:dyDescent="0.2">
      <c r="A304" s="9"/>
      <c r="B304" s="18"/>
      <c r="C304" s="9"/>
      <c r="E304" s="23"/>
      <c r="G304" s="23"/>
      <c r="I304" s="23"/>
      <c r="M304" s="9"/>
      <c r="N304" s="9"/>
      <c r="O304" s="9"/>
      <c r="P304" s="278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</row>
    <row r="305" spans="1:26" s="12" customFormat="1" x14ac:dyDescent="0.2">
      <c r="A305" s="9"/>
      <c r="B305" s="18"/>
      <c r="C305" s="9"/>
      <c r="E305" s="23"/>
      <c r="G305" s="23"/>
      <c r="I305" s="23"/>
      <c r="M305" s="9"/>
      <c r="N305" s="9"/>
      <c r="O305" s="9"/>
      <c r="P305" s="278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</row>
    <row r="306" spans="1:26" s="12" customFormat="1" x14ac:dyDescent="0.2">
      <c r="A306" s="9"/>
      <c r="B306" s="18"/>
      <c r="C306" s="9"/>
      <c r="E306" s="23"/>
      <c r="G306" s="23"/>
      <c r="I306" s="23"/>
      <c r="M306" s="9"/>
      <c r="N306" s="9"/>
      <c r="O306" s="9"/>
      <c r="P306" s="278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</row>
    <row r="307" spans="1:26" s="12" customFormat="1" x14ac:dyDescent="0.2">
      <c r="A307" s="9"/>
      <c r="B307" s="18"/>
      <c r="C307" s="9"/>
      <c r="E307" s="23"/>
      <c r="G307" s="23"/>
      <c r="I307" s="23"/>
      <c r="M307" s="9"/>
      <c r="N307" s="9"/>
      <c r="O307" s="9"/>
      <c r="P307" s="278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</row>
    <row r="308" spans="1:26" s="12" customFormat="1" x14ac:dyDescent="0.2">
      <c r="A308" s="9"/>
      <c r="B308" s="18"/>
      <c r="C308" s="9"/>
      <c r="E308" s="23"/>
      <c r="G308" s="23"/>
      <c r="I308" s="23"/>
      <c r="M308" s="9"/>
      <c r="N308" s="9"/>
      <c r="O308" s="9"/>
      <c r="P308" s="278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</row>
    <row r="309" spans="1:26" s="12" customFormat="1" x14ac:dyDescent="0.2">
      <c r="A309" s="9"/>
      <c r="B309" s="18"/>
      <c r="C309" s="9"/>
      <c r="E309" s="23"/>
      <c r="G309" s="23"/>
      <c r="I309" s="23"/>
      <c r="M309" s="9"/>
      <c r="N309" s="9"/>
      <c r="O309" s="9"/>
      <c r="P309" s="278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</row>
    <row r="310" spans="1:26" s="12" customFormat="1" x14ac:dyDescent="0.2">
      <c r="A310" s="9"/>
      <c r="B310" s="18"/>
      <c r="C310" s="9"/>
      <c r="E310" s="23"/>
      <c r="G310" s="23"/>
      <c r="I310" s="23"/>
      <c r="M310" s="9"/>
      <c r="N310" s="9"/>
      <c r="O310" s="9"/>
      <c r="P310" s="278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</row>
    <row r="311" spans="1:26" s="12" customFormat="1" x14ac:dyDescent="0.2">
      <c r="A311" s="9"/>
      <c r="B311" s="18"/>
      <c r="C311" s="9"/>
      <c r="E311" s="23"/>
      <c r="G311" s="23"/>
      <c r="I311" s="23"/>
      <c r="M311" s="9"/>
      <c r="N311" s="9"/>
      <c r="O311" s="9"/>
      <c r="P311" s="278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</row>
    <row r="312" spans="1:26" s="12" customFormat="1" x14ac:dyDescent="0.2">
      <c r="A312" s="9"/>
      <c r="B312" s="18"/>
      <c r="C312" s="9"/>
      <c r="E312" s="23"/>
      <c r="G312" s="23"/>
      <c r="I312" s="23"/>
      <c r="M312" s="9"/>
      <c r="N312" s="9"/>
      <c r="O312" s="9"/>
      <c r="P312" s="278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</row>
    <row r="313" spans="1:26" s="12" customFormat="1" x14ac:dyDescent="0.2">
      <c r="A313" s="9"/>
      <c r="B313" s="18"/>
      <c r="C313" s="9"/>
      <c r="E313" s="23"/>
      <c r="G313" s="23"/>
      <c r="I313" s="23"/>
      <c r="M313" s="9"/>
      <c r="N313" s="9"/>
      <c r="O313" s="9"/>
      <c r="P313" s="278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</row>
    <row r="314" spans="1:26" s="12" customFormat="1" x14ac:dyDescent="0.2">
      <c r="A314" s="9"/>
      <c r="B314" s="18"/>
      <c r="C314" s="9"/>
      <c r="E314" s="23"/>
      <c r="G314" s="23"/>
      <c r="I314" s="23"/>
      <c r="M314" s="9"/>
      <c r="N314" s="9"/>
      <c r="O314" s="9"/>
      <c r="P314" s="278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</row>
    <row r="315" spans="1:26" s="12" customFormat="1" x14ac:dyDescent="0.2">
      <c r="A315" s="9"/>
      <c r="B315" s="18"/>
      <c r="C315" s="9"/>
      <c r="E315" s="23"/>
      <c r="G315" s="23"/>
      <c r="I315" s="23"/>
      <c r="M315" s="9"/>
      <c r="N315" s="9"/>
      <c r="O315" s="9"/>
      <c r="P315" s="278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</row>
    <row r="316" spans="1:26" s="12" customFormat="1" x14ac:dyDescent="0.2">
      <c r="A316" s="9"/>
      <c r="B316" s="18"/>
      <c r="C316" s="9"/>
      <c r="E316" s="23"/>
      <c r="G316" s="23"/>
      <c r="I316" s="23"/>
      <c r="M316" s="9"/>
      <c r="N316" s="9"/>
      <c r="O316" s="9"/>
      <c r="P316" s="278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</row>
    <row r="317" spans="1:26" s="12" customFormat="1" x14ac:dyDescent="0.2">
      <c r="A317" s="9"/>
      <c r="B317" s="18"/>
      <c r="C317" s="9"/>
      <c r="E317" s="23"/>
      <c r="G317" s="23"/>
      <c r="I317" s="23"/>
      <c r="M317" s="9"/>
      <c r="N317" s="9"/>
      <c r="O317" s="9"/>
      <c r="P317" s="278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</row>
    <row r="318" spans="1:26" s="12" customFormat="1" x14ac:dyDescent="0.2">
      <c r="A318" s="9"/>
      <c r="B318" s="18"/>
      <c r="C318" s="9"/>
      <c r="E318" s="23"/>
      <c r="G318" s="23"/>
      <c r="I318" s="23"/>
      <c r="M318" s="9"/>
      <c r="N318" s="9"/>
      <c r="O318" s="9"/>
      <c r="P318" s="278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</row>
    <row r="319" spans="1:26" s="12" customFormat="1" x14ac:dyDescent="0.2">
      <c r="A319" s="9"/>
      <c r="B319" s="18"/>
      <c r="C319" s="9"/>
      <c r="E319" s="23"/>
      <c r="G319" s="23"/>
      <c r="I319" s="23"/>
      <c r="M319" s="9"/>
      <c r="N319" s="9"/>
      <c r="O319" s="9"/>
      <c r="P319" s="278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</row>
    <row r="320" spans="1:26" s="12" customFormat="1" x14ac:dyDescent="0.2">
      <c r="A320" s="9"/>
      <c r="B320" s="18"/>
      <c r="C320" s="9"/>
      <c r="E320" s="23"/>
      <c r="G320" s="23"/>
      <c r="I320" s="23"/>
      <c r="M320" s="9"/>
      <c r="N320" s="9"/>
      <c r="O320" s="9"/>
      <c r="P320" s="278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</row>
    <row r="321" spans="1:26" s="12" customFormat="1" x14ac:dyDescent="0.2">
      <c r="A321" s="9"/>
      <c r="B321" s="18"/>
      <c r="C321" s="9"/>
      <c r="E321" s="23"/>
      <c r="G321" s="23"/>
      <c r="I321" s="23"/>
      <c r="M321" s="9"/>
      <c r="N321" s="9"/>
      <c r="O321" s="9"/>
      <c r="P321" s="278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</row>
    <row r="322" spans="1:26" s="12" customFormat="1" x14ac:dyDescent="0.2">
      <c r="A322" s="9"/>
      <c r="B322" s="18"/>
      <c r="C322" s="9"/>
      <c r="E322" s="23"/>
      <c r="G322" s="23"/>
      <c r="I322" s="23"/>
      <c r="M322" s="9"/>
      <c r="N322" s="9"/>
      <c r="O322" s="9"/>
      <c r="P322" s="278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</row>
    <row r="323" spans="1:26" s="12" customFormat="1" x14ac:dyDescent="0.2">
      <c r="A323" s="9"/>
      <c r="B323" s="18"/>
      <c r="C323" s="9"/>
      <c r="E323" s="23"/>
      <c r="G323" s="23"/>
      <c r="I323" s="23"/>
      <c r="M323" s="9"/>
      <c r="N323" s="9"/>
      <c r="O323" s="9"/>
      <c r="P323" s="278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</row>
    <row r="324" spans="1:26" s="12" customFormat="1" x14ac:dyDescent="0.2">
      <c r="A324" s="9"/>
      <c r="B324" s="18"/>
      <c r="C324" s="9"/>
      <c r="E324" s="23"/>
      <c r="G324" s="23"/>
      <c r="I324" s="23"/>
      <c r="M324" s="9"/>
      <c r="N324" s="9"/>
      <c r="O324" s="9"/>
      <c r="P324" s="278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</row>
    <row r="325" spans="1:26" s="12" customFormat="1" x14ac:dyDescent="0.2">
      <c r="A325" s="9"/>
      <c r="B325" s="18"/>
      <c r="C325" s="9"/>
      <c r="E325" s="23"/>
      <c r="G325" s="23"/>
      <c r="I325" s="23"/>
      <c r="M325" s="9"/>
      <c r="N325" s="9"/>
      <c r="O325" s="9"/>
      <c r="P325" s="278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</row>
    <row r="326" spans="1:26" s="12" customFormat="1" x14ac:dyDescent="0.2">
      <c r="A326" s="9"/>
      <c r="B326" s="18"/>
      <c r="C326" s="9"/>
      <c r="E326" s="23"/>
      <c r="G326" s="23"/>
      <c r="I326" s="23"/>
      <c r="M326" s="9"/>
      <c r="N326" s="9"/>
      <c r="O326" s="9"/>
      <c r="P326" s="278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</row>
    <row r="327" spans="1:26" s="12" customFormat="1" x14ac:dyDescent="0.2">
      <c r="A327" s="9"/>
      <c r="B327" s="18"/>
      <c r="C327" s="9"/>
      <c r="E327" s="23"/>
      <c r="G327" s="23"/>
      <c r="I327" s="23"/>
      <c r="M327" s="9"/>
      <c r="N327" s="9"/>
      <c r="O327" s="9"/>
      <c r="P327" s="278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</row>
    <row r="328" spans="1:26" s="12" customFormat="1" x14ac:dyDescent="0.2">
      <c r="A328" s="9"/>
      <c r="B328" s="18"/>
      <c r="C328" s="9"/>
      <c r="E328" s="23"/>
      <c r="G328" s="23"/>
      <c r="I328" s="23"/>
      <c r="M328" s="9"/>
      <c r="N328" s="9"/>
      <c r="O328" s="9"/>
      <c r="P328" s="278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</row>
    <row r="329" spans="1:26" s="12" customFormat="1" x14ac:dyDescent="0.2">
      <c r="A329" s="9"/>
      <c r="B329" s="18"/>
      <c r="C329" s="9"/>
      <c r="E329" s="23"/>
      <c r="G329" s="23"/>
      <c r="I329" s="23"/>
      <c r="M329" s="9"/>
      <c r="N329" s="9"/>
      <c r="O329" s="9"/>
      <c r="P329" s="278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</row>
    <row r="330" spans="1:26" s="12" customFormat="1" x14ac:dyDescent="0.2">
      <c r="A330" s="9"/>
      <c r="B330" s="18"/>
      <c r="C330" s="9"/>
      <c r="E330" s="23"/>
      <c r="G330" s="23"/>
      <c r="I330" s="23"/>
      <c r="M330" s="9"/>
      <c r="N330" s="9"/>
      <c r="O330" s="9"/>
      <c r="P330" s="278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</row>
    <row r="331" spans="1:26" s="12" customFormat="1" x14ac:dyDescent="0.2">
      <c r="A331" s="9"/>
      <c r="B331" s="18"/>
      <c r="C331" s="9"/>
      <c r="E331" s="23"/>
      <c r="G331" s="23"/>
      <c r="I331" s="23"/>
      <c r="M331" s="9"/>
      <c r="N331" s="9"/>
      <c r="O331" s="9"/>
      <c r="P331" s="278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</row>
    <row r="332" spans="1:26" s="12" customFormat="1" x14ac:dyDescent="0.2">
      <c r="A332" s="9"/>
      <c r="B332" s="18"/>
      <c r="C332" s="9"/>
      <c r="E332" s="23"/>
      <c r="G332" s="23"/>
      <c r="I332" s="23"/>
      <c r="M332" s="9"/>
      <c r="N332" s="9"/>
      <c r="O332" s="9"/>
      <c r="P332" s="278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</row>
    <row r="333" spans="1:26" s="12" customFormat="1" x14ac:dyDescent="0.2">
      <c r="A333" s="9"/>
      <c r="B333" s="18"/>
      <c r="C333" s="9"/>
      <c r="E333" s="23"/>
      <c r="G333" s="23"/>
      <c r="I333" s="23"/>
      <c r="M333" s="9"/>
      <c r="N333" s="9"/>
      <c r="O333" s="9"/>
      <c r="P333" s="278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</row>
    <row r="334" spans="1:26" s="12" customFormat="1" x14ac:dyDescent="0.2">
      <c r="A334" s="9"/>
      <c r="B334" s="18"/>
      <c r="C334" s="9"/>
      <c r="E334" s="23"/>
      <c r="G334" s="23"/>
      <c r="I334" s="23"/>
      <c r="M334" s="9"/>
      <c r="N334" s="9"/>
      <c r="O334" s="9"/>
      <c r="P334" s="278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</row>
    <row r="335" spans="1:26" s="12" customFormat="1" x14ac:dyDescent="0.2">
      <c r="A335" s="9"/>
      <c r="B335" s="18"/>
      <c r="C335" s="9"/>
      <c r="E335" s="23"/>
      <c r="G335" s="23"/>
      <c r="I335" s="23"/>
      <c r="M335" s="9"/>
      <c r="N335" s="9"/>
      <c r="O335" s="9"/>
      <c r="P335" s="278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</row>
    <row r="336" spans="1:26" s="12" customFormat="1" x14ac:dyDescent="0.2">
      <c r="A336" s="9"/>
      <c r="B336" s="18"/>
      <c r="C336" s="9"/>
      <c r="E336" s="23"/>
      <c r="G336" s="23"/>
      <c r="I336" s="23"/>
      <c r="M336" s="9"/>
      <c r="N336" s="9"/>
      <c r="O336" s="9"/>
      <c r="P336" s="278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</row>
    <row r="337" spans="1:26" s="12" customFormat="1" x14ac:dyDescent="0.2">
      <c r="A337" s="9"/>
      <c r="B337" s="18"/>
      <c r="C337" s="9"/>
      <c r="E337" s="23"/>
      <c r="G337" s="23"/>
      <c r="I337" s="23"/>
      <c r="M337" s="9"/>
      <c r="N337" s="9"/>
      <c r="O337" s="9"/>
      <c r="P337" s="278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</row>
    <row r="338" spans="1:26" s="12" customFormat="1" x14ac:dyDescent="0.2">
      <c r="A338" s="9"/>
      <c r="B338" s="18"/>
      <c r="C338" s="9"/>
      <c r="E338" s="23"/>
      <c r="G338" s="23"/>
      <c r="I338" s="23"/>
      <c r="M338" s="9"/>
      <c r="N338" s="9"/>
      <c r="O338" s="9"/>
      <c r="P338" s="278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</row>
    <row r="339" spans="1:26" s="12" customFormat="1" x14ac:dyDescent="0.2">
      <c r="A339" s="9"/>
      <c r="B339" s="18"/>
      <c r="C339" s="9"/>
      <c r="E339" s="23"/>
      <c r="G339" s="23"/>
      <c r="I339" s="23"/>
      <c r="M339" s="9"/>
      <c r="N339" s="9"/>
      <c r="O339" s="9"/>
      <c r="P339" s="278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</row>
    <row r="340" spans="1:26" s="12" customFormat="1" x14ac:dyDescent="0.2">
      <c r="A340" s="9"/>
      <c r="B340" s="18"/>
      <c r="C340" s="9"/>
      <c r="E340" s="23"/>
      <c r="G340" s="23"/>
      <c r="I340" s="23"/>
      <c r="M340" s="9"/>
      <c r="N340" s="9"/>
      <c r="O340" s="9"/>
      <c r="P340" s="278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</row>
    <row r="341" spans="1:26" s="12" customFormat="1" x14ac:dyDescent="0.2">
      <c r="A341" s="9"/>
      <c r="B341" s="18"/>
      <c r="C341" s="9"/>
      <c r="E341" s="23"/>
      <c r="G341" s="23"/>
      <c r="I341" s="23"/>
      <c r="M341" s="9"/>
      <c r="N341" s="9"/>
      <c r="O341" s="9"/>
      <c r="P341" s="278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</row>
    <row r="342" spans="1:26" s="12" customFormat="1" x14ac:dyDescent="0.2">
      <c r="A342" s="9"/>
      <c r="B342" s="18"/>
      <c r="C342" s="9"/>
      <c r="E342" s="23"/>
      <c r="G342" s="23"/>
      <c r="I342" s="23"/>
      <c r="M342" s="9"/>
      <c r="N342" s="9"/>
      <c r="O342" s="9"/>
      <c r="P342" s="278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</row>
    <row r="343" spans="1:26" s="12" customFormat="1" x14ac:dyDescent="0.2">
      <c r="A343" s="9"/>
      <c r="B343" s="18"/>
      <c r="C343" s="9"/>
      <c r="E343" s="23"/>
      <c r="G343" s="23"/>
      <c r="I343" s="23"/>
      <c r="M343" s="9"/>
      <c r="N343" s="9"/>
      <c r="O343" s="9"/>
      <c r="P343" s="278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</row>
    <row r="344" spans="1:26" s="12" customFormat="1" x14ac:dyDescent="0.2">
      <c r="A344" s="9"/>
      <c r="B344" s="18"/>
      <c r="C344" s="9"/>
      <c r="E344" s="23"/>
      <c r="G344" s="23"/>
      <c r="I344" s="23"/>
      <c r="M344" s="9"/>
      <c r="N344" s="9"/>
      <c r="O344" s="9"/>
      <c r="P344" s="278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</row>
    <row r="345" spans="1:26" s="12" customFormat="1" x14ac:dyDescent="0.2">
      <c r="A345" s="9"/>
      <c r="B345" s="18"/>
      <c r="C345" s="9"/>
      <c r="E345" s="23"/>
      <c r="G345" s="23"/>
      <c r="I345" s="23"/>
      <c r="M345" s="9"/>
      <c r="N345" s="9"/>
      <c r="O345" s="9"/>
      <c r="P345" s="278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</row>
    <row r="346" spans="1:26" s="12" customFormat="1" x14ac:dyDescent="0.2">
      <c r="A346" s="9"/>
      <c r="B346" s="18"/>
      <c r="C346" s="9"/>
      <c r="E346" s="23"/>
      <c r="G346" s="23"/>
      <c r="I346" s="23"/>
      <c r="M346" s="9"/>
      <c r="N346" s="9"/>
      <c r="O346" s="9"/>
      <c r="P346" s="278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</row>
    <row r="347" spans="1:26" s="12" customFormat="1" x14ac:dyDescent="0.2">
      <c r="A347" s="9"/>
      <c r="B347" s="18"/>
      <c r="C347" s="9"/>
      <c r="E347" s="23"/>
      <c r="G347" s="23"/>
      <c r="I347" s="23"/>
      <c r="M347" s="9"/>
      <c r="N347" s="9"/>
      <c r="O347" s="9"/>
      <c r="P347" s="278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</row>
    <row r="348" spans="1:26" s="12" customFormat="1" x14ac:dyDescent="0.2">
      <c r="A348" s="9"/>
      <c r="B348" s="18"/>
      <c r="C348" s="9"/>
      <c r="E348" s="23"/>
      <c r="G348" s="23"/>
      <c r="I348" s="23"/>
      <c r="M348" s="9"/>
      <c r="N348" s="9"/>
      <c r="O348" s="9"/>
      <c r="P348" s="278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</row>
    <row r="349" spans="1:26" s="12" customFormat="1" x14ac:dyDescent="0.2">
      <c r="A349" s="9"/>
      <c r="B349" s="18"/>
      <c r="C349" s="9"/>
      <c r="E349" s="23"/>
      <c r="G349" s="23"/>
      <c r="I349" s="23"/>
      <c r="M349" s="9"/>
      <c r="N349" s="9"/>
      <c r="O349" s="9"/>
      <c r="P349" s="278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</row>
    <row r="350" spans="1:26" s="12" customFormat="1" x14ac:dyDescent="0.2">
      <c r="A350" s="9"/>
      <c r="B350" s="18"/>
      <c r="C350" s="9"/>
      <c r="E350" s="23"/>
      <c r="G350" s="23"/>
      <c r="I350" s="23"/>
      <c r="M350" s="9"/>
      <c r="N350" s="9"/>
      <c r="O350" s="9"/>
      <c r="P350" s="278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</row>
    <row r="351" spans="1:26" s="12" customFormat="1" x14ac:dyDescent="0.2">
      <c r="A351" s="9"/>
      <c r="B351" s="18"/>
      <c r="C351" s="9"/>
      <c r="E351" s="23"/>
      <c r="G351" s="23"/>
      <c r="I351" s="23"/>
      <c r="M351" s="9"/>
      <c r="N351" s="9"/>
      <c r="O351" s="9"/>
      <c r="P351" s="278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</row>
    <row r="352" spans="1:26" s="12" customFormat="1" x14ac:dyDescent="0.2">
      <c r="A352" s="9"/>
      <c r="B352" s="18"/>
      <c r="C352" s="9"/>
      <c r="E352" s="23"/>
      <c r="G352" s="23"/>
      <c r="I352" s="23"/>
      <c r="M352" s="9"/>
      <c r="N352" s="9"/>
      <c r="O352" s="9"/>
      <c r="P352" s="278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</row>
    <row r="353" spans="1:26" s="12" customFormat="1" x14ac:dyDescent="0.2">
      <c r="A353" s="9"/>
      <c r="B353" s="18"/>
      <c r="C353" s="9"/>
      <c r="E353" s="23"/>
      <c r="G353" s="23"/>
      <c r="I353" s="23"/>
      <c r="M353" s="9"/>
      <c r="N353" s="9"/>
      <c r="O353" s="9"/>
      <c r="P353" s="278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</row>
    <row r="354" spans="1:26" s="12" customFormat="1" x14ac:dyDescent="0.2">
      <c r="A354" s="9"/>
      <c r="B354" s="18"/>
      <c r="C354" s="9"/>
      <c r="E354" s="23"/>
      <c r="G354" s="23"/>
      <c r="I354" s="23"/>
      <c r="M354" s="9"/>
      <c r="N354" s="9"/>
      <c r="O354" s="9"/>
      <c r="P354" s="278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</row>
    <row r="355" spans="1:26" s="12" customFormat="1" x14ac:dyDescent="0.2">
      <c r="A355" s="9"/>
      <c r="B355" s="18"/>
      <c r="C355" s="9"/>
      <c r="E355" s="23"/>
      <c r="G355" s="23"/>
      <c r="I355" s="23"/>
      <c r="M355" s="9"/>
      <c r="N355" s="9"/>
      <c r="O355" s="9"/>
      <c r="P355" s="278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</row>
    <row r="356" spans="1:26" s="12" customFormat="1" x14ac:dyDescent="0.2">
      <c r="A356" s="9"/>
      <c r="B356" s="18"/>
      <c r="C356" s="9"/>
      <c r="E356" s="23"/>
      <c r="G356" s="23"/>
      <c r="I356" s="23"/>
      <c r="M356" s="9"/>
      <c r="N356" s="9"/>
      <c r="O356" s="9"/>
      <c r="P356" s="278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94488188976377963" bottom="0.35433070866141736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71"/>
  <sheetViews>
    <sheetView view="pageBreakPreview" zoomScale="60" zoomScaleNormal="90" workbookViewId="0">
      <pane ySplit="3" topLeftCell="A410" activePane="bottomLeft" state="frozen"/>
      <selection activeCell="D2" sqref="D2:I2"/>
      <selection pane="bottomLeft" activeCell="E414" sqref="E414"/>
    </sheetView>
  </sheetViews>
  <sheetFormatPr defaultColWidth="9.140625" defaultRowHeight="14.25" x14ac:dyDescent="0.2"/>
  <cols>
    <col min="1" max="1" width="6.42578125" style="9" customWidth="1"/>
    <col min="2" max="2" width="38.140625" style="20" customWidth="1"/>
    <col min="3" max="3" width="9.140625" style="9" bestFit="1" customWidth="1"/>
    <col min="4" max="4" width="9.28515625" style="12" customWidth="1"/>
    <col min="5" max="5" width="15.7109375" style="13" customWidth="1"/>
    <col min="6" max="6" width="10.7109375" style="12" customWidth="1"/>
    <col min="7" max="7" width="15.7109375" style="13" customWidth="1"/>
    <col min="8" max="8" width="9.85546875" style="12" customWidth="1"/>
    <col min="9" max="9" width="15.7109375" style="13" customWidth="1"/>
    <col min="10" max="10" width="22.140625" style="12" customWidth="1"/>
    <col min="11" max="11" width="14" style="12" customWidth="1"/>
    <col min="12" max="12" width="13.140625" style="12" customWidth="1"/>
    <col min="13" max="13" width="10" style="9" customWidth="1"/>
    <col min="14" max="14" width="9.28515625" style="9" bestFit="1" customWidth="1"/>
    <col min="15" max="15" width="12.7109375" style="9" customWidth="1"/>
    <col min="16" max="16" width="11.7109375" style="9" customWidth="1"/>
    <col min="17" max="16384" width="9.140625" style="9"/>
  </cols>
  <sheetData>
    <row r="1" spans="1:15" ht="15" x14ac:dyDescent="0.2">
      <c r="A1" s="520" t="s">
        <v>19</v>
      </c>
      <c r="B1" s="520"/>
      <c r="C1" s="156"/>
      <c r="D1" s="520" t="s">
        <v>21</v>
      </c>
      <c r="E1" s="520"/>
      <c r="F1" s="520"/>
      <c r="G1" s="520"/>
      <c r="H1" s="520"/>
      <c r="I1" s="201" t="s">
        <v>20</v>
      </c>
      <c r="J1" s="202"/>
      <c r="K1" s="202"/>
      <c r="L1" s="202"/>
    </row>
    <row r="2" spans="1:15" ht="51" customHeight="1" x14ac:dyDescent="0.2">
      <c r="A2" s="528" t="s">
        <v>0</v>
      </c>
      <c r="B2" s="529" t="s">
        <v>176</v>
      </c>
      <c r="C2" s="28" t="s">
        <v>181</v>
      </c>
      <c r="D2" s="523" t="s">
        <v>845</v>
      </c>
      <c r="E2" s="523"/>
      <c r="F2" s="523" t="s">
        <v>846</v>
      </c>
      <c r="G2" s="523"/>
      <c r="H2" s="523" t="s">
        <v>847</v>
      </c>
      <c r="I2" s="523"/>
      <c r="J2" s="524" t="s">
        <v>55</v>
      </c>
      <c r="K2" s="524" t="s">
        <v>56</v>
      </c>
      <c r="L2" s="524" t="s">
        <v>60</v>
      </c>
      <c r="M2" s="528" t="s">
        <v>15</v>
      </c>
      <c r="N2" s="528" t="s">
        <v>3</v>
      </c>
      <c r="O2" s="530" t="s">
        <v>4</v>
      </c>
    </row>
    <row r="3" spans="1:15" ht="42.75" customHeight="1" x14ac:dyDescent="0.2">
      <c r="A3" s="528"/>
      <c r="B3" s="531"/>
      <c r="D3" s="83" t="s">
        <v>1</v>
      </c>
      <c r="E3" s="51" t="s">
        <v>2</v>
      </c>
      <c r="F3" s="83" t="s">
        <v>1</v>
      </c>
      <c r="G3" s="51" t="s">
        <v>2</v>
      </c>
      <c r="H3" s="83" t="s">
        <v>1</v>
      </c>
      <c r="I3" s="51" t="s">
        <v>2</v>
      </c>
      <c r="J3" s="524"/>
      <c r="K3" s="524"/>
      <c r="L3" s="524"/>
      <c r="M3" s="528"/>
      <c r="N3" s="528"/>
      <c r="O3" s="530"/>
    </row>
    <row r="4" spans="1:15" x14ac:dyDescent="0.2">
      <c r="D4" s="83"/>
      <c r="E4" s="51"/>
      <c r="F4" s="83"/>
      <c r="G4" s="51"/>
      <c r="H4" s="83"/>
      <c r="I4" s="51"/>
      <c r="J4" s="83"/>
      <c r="K4" s="83"/>
      <c r="L4" s="83"/>
    </row>
    <row r="5" spans="1:15" ht="15" x14ac:dyDescent="0.2">
      <c r="B5" s="91" t="s">
        <v>189</v>
      </c>
      <c r="C5" s="155"/>
      <c r="E5" s="32"/>
      <c r="F5" s="277"/>
      <c r="G5" s="32"/>
      <c r="I5" s="32"/>
      <c r="L5" s="32"/>
      <c r="M5" s="32"/>
      <c r="N5" s="32"/>
      <c r="O5" s="32"/>
    </row>
    <row r="6" spans="1:15" ht="28.5" x14ac:dyDescent="0.2">
      <c r="A6" s="9">
        <v>1</v>
      </c>
      <c r="B6" s="18" t="s">
        <v>18</v>
      </c>
      <c r="C6" s="28" t="s">
        <v>182</v>
      </c>
      <c r="D6" s="315"/>
      <c r="E6" s="41"/>
      <c r="F6" s="79"/>
      <c r="G6" s="41"/>
      <c r="H6" s="315"/>
      <c r="I6" s="41"/>
      <c r="L6" s="32"/>
      <c r="M6" s="32"/>
      <c r="N6" s="32"/>
      <c r="O6" s="32"/>
    </row>
    <row r="7" spans="1:15" ht="28.5" x14ac:dyDescent="0.2">
      <c r="A7" s="9" t="s">
        <v>5</v>
      </c>
      <c r="B7" s="20" t="s">
        <v>115</v>
      </c>
      <c r="C7" s="28" t="s">
        <v>182</v>
      </c>
      <c r="D7" s="78">
        <v>3</v>
      </c>
      <c r="E7" s="41">
        <v>7.2916666666666671E-2</v>
      </c>
      <c r="F7" s="315">
        <v>4</v>
      </c>
      <c r="G7" s="41">
        <v>4.7916666666666663E-2</v>
      </c>
      <c r="H7" s="315">
        <v>7</v>
      </c>
      <c r="I7" s="41">
        <v>0.45624999999999999</v>
      </c>
      <c r="L7" s="32"/>
      <c r="M7" s="32">
        <f t="shared" ref="M7:M8" si="0">I7+G7+E7</f>
        <v>0.57708333333333328</v>
      </c>
      <c r="N7" s="32"/>
      <c r="O7" s="32"/>
    </row>
    <row r="8" spans="1:15" ht="28.5" x14ac:dyDescent="0.2">
      <c r="A8" s="9" t="s">
        <v>6</v>
      </c>
      <c r="B8" s="20" t="s">
        <v>118</v>
      </c>
      <c r="C8" s="28" t="s">
        <v>182</v>
      </c>
      <c r="D8" s="46">
        <v>3</v>
      </c>
      <c r="E8" s="41">
        <v>7.4305555555555555E-2</v>
      </c>
      <c r="F8" s="315">
        <v>4</v>
      </c>
      <c r="G8" s="41">
        <v>0.1451388888888889</v>
      </c>
      <c r="H8" s="212">
        <v>7</v>
      </c>
      <c r="I8" s="41">
        <v>0.30902777777777779</v>
      </c>
      <c r="L8" s="32"/>
      <c r="M8" s="32">
        <f t="shared" si="0"/>
        <v>0.52847222222222223</v>
      </c>
      <c r="N8" s="32"/>
      <c r="O8" s="32"/>
    </row>
    <row r="9" spans="1:15" ht="28.5" x14ac:dyDescent="0.2">
      <c r="A9" s="9" t="s">
        <v>7</v>
      </c>
      <c r="B9" s="20" t="s">
        <v>120</v>
      </c>
      <c r="C9" s="28" t="s">
        <v>182</v>
      </c>
      <c r="D9" s="46">
        <v>3</v>
      </c>
      <c r="E9" s="41">
        <v>1.6666666666666666E-2</v>
      </c>
      <c r="F9" s="315">
        <v>3</v>
      </c>
      <c r="G9" s="41">
        <v>6.2499999999999995E-3</v>
      </c>
      <c r="H9" s="212">
        <v>5</v>
      </c>
      <c r="I9" s="41">
        <v>0.21944444444444444</v>
      </c>
      <c r="L9" s="32"/>
      <c r="M9" s="32">
        <f t="shared" ref="M9" si="1">I9+G9+E9</f>
        <v>0.24236111111111111</v>
      </c>
      <c r="N9" s="32"/>
      <c r="O9" s="32"/>
    </row>
    <row r="10" spans="1:15" x14ac:dyDescent="0.2">
      <c r="E10" s="23"/>
      <c r="G10" s="23"/>
      <c r="I10" s="23"/>
      <c r="L10" s="32"/>
      <c r="M10" s="32"/>
      <c r="N10" s="32"/>
      <c r="O10" s="32"/>
    </row>
    <row r="11" spans="1:15" x14ac:dyDescent="0.2">
      <c r="A11" s="9">
        <v>2</v>
      </c>
      <c r="B11" s="20" t="s">
        <v>3</v>
      </c>
      <c r="C11" s="9" t="s">
        <v>183</v>
      </c>
      <c r="E11" s="23"/>
      <c r="F11" s="267"/>
      <c r="G11" s="23"/>
      <c r="I11" s="23"/>
      <c r="L11" s="32"/>
      <c r="M11" s="32"/>
      <c r="N11" s="32"/>
      <c r="O11" s="32"/>
    </row>
    <row r="12" spans="1:15" x14ac:dyDescent="0.2">
      <c r="E12" s="23"/>
      <c r="F12" s="267"/>
      <c r="G12" s="23"/>
      <c r="I12" s="23"/>
      <c r="L12" s="32"/>
      <c r="M12" s="32"/>
      <c r="N12" s="32"/>
      <c r="O12" s="32"/>
    </row>
    <row r="13" spans="1:15" x14ac:dyDescent="0.2">
      <c r="A13" s="9">
        <v>3</v>
      </c>
      <c r="B13" s="20" t="s">
        <v>4</v>
      </c>
      <c r="C13" s="9" t="s">
        <v>184</v>
      </c>
      <c r="D13" s="79"/>
      <c r="E13" s="41"/>
      <c r="F13" s="26"/>
      <c r="G13" s="41"/>
      <c r="H13" s="79"/>
      <c r="I13" s="41"/>
      <c r="L13" s="32"/>
      <c r="M13" s="32"/>
      <c r="N13" s="32"/>
      <c r="O13" s="32"/>
    </row>
    <row r="14" spans="1:15" x14ac:dyDescent="0.2">
      <c r="A14" s="9" t="s">
        <v>5</v>
      </c>
      <c r="B14" s="316" t="s">
        <v>408</v>
      </c>
      <c r="C14" s="9" t="s">
        <v>184</v>
      </c>
      <c r="D14" s="46">
        <v>2</v>
      </c>
      <c r="E14" s="41">
        <v>8.1250000000000003E-2</v>
      </c>
      <c r="F14" s="315">
        <v>3</v>
      </c>
      <c r="G14" s="41">
        <v>1.5972222222222224E-2</v>
      </c>
      <c r="H14" s="212">
        <v>5</v>
      </c>
      <c r="I14" s="27">
        <v>0.29305555555555557</v>
      </c>
      <c r="L14" s="32"/>
      <c r="M14" s="32"/>
      <c r="N14" s="32"/>
      <c r="O14" s="32">
        <f>I14+G14+E14</f>
        <v>0.39027777777777778</v>
      </c>
    </row>
    <row r="15" spans="1:15" x14ac:dyDescent="0.2">
      <c r="A15" s="9" t="s">
        <v>6</v>
      </c>
      <c r="B15" s="316" t="s">
        <v>347</v>
      </c>
      <c r="C15" s="9" t="s">
        <v>184</v>
      </c>
      <c r="D15" s="46">
        <v>1</v>
      </c>
      <c r="E15" s="41">
        <v>4.1666666666666666E-3</v>
      </c>
      <c r="F15" s="315">
        <v>2</v>
      </c>
      <c r="G15" s="41">
        <v>1.2499999999999999E-2</v>
      </c>
      <c r="H15" s="315">
        <v>0</v>
      </c>
      <c r="I15" s="41">
        <v>0</v>
      </c>
      <c r="L15" s="32"/>
      <c r="M15" s="32"/>
      <c r="N15" s="32"/>
      <c r="O15" s="32">
        <f>I15+G15+E15</f>
        <v>1.6666666666666666E-2</v>
      </c>
    </row>
    <row r="16" spans="1:15" x14ac:dyDescent="0.2">
      <c r="D16" s="228"/>
      <c r="E16" s="41"/>
      <c r="F16" s="228"/>
      <c r="G16" s="23"/>
      <c r="H16" s="228"/>
      <c r="I16" s="41"/>
      <c r="L16" s="32"/>
      <c r="M16" s="32"/>
      <c r="N16" s="32"/>
      <c r="O16" s="32"/>
    </row>
    <row r="17" spans="1:15" ht="15" x14ac:dyDescent="0.2">
      <c r="B17" s="10" t="s">
        <v>799</v>
      </c>
      <c r="C17" s="157"/>
      <c r="E17" s="23"/>
      <c r="G17" s="23"/>
      <c r="I17" s="23"/>
      <c r="L17" s="32"/>
      <c r="M17" s="32"/>
      <c r="N17" s="32"/>
      <c r="O17" s="32"/>
    </row>
    <row r="18" spans="1:15" ht="28.5" x14ac:dyDescent="0.2">
      <c r="A18" s="9">
        <v>1</v>
      </c>
      <c r="B18" s="18" t="s">
        <v>18</v>
      </c>
      <c r="C18" s="28" t="s">
        <v>182</v>
      </c>
      <c r="E18" s="23"/>
      <c r="G18" s="23"/>
      <c r="I18" s="23"/>
      <c r="L18" s="32"/>
      <c r="M18" s="32"/>
      <c r="N18" s="32"/>
      <c r="O18" s="32"/>
    </row>
    <row r="19" spans="1:15" ht="28.5" x14ac:dyDescent="0.2">
      <c r="A19" s="9" t="s">
        <v>5</v>
      </c>
      <c r="B19" s="20" t="s">
        <v>52</v>
      </c>
      <c r="C19" s="28" t="s">
        <v>182</v>
      </c>
      <c r="D19" s="46">
        <v>2</v>
      </c>
      <c r="E19" s="41">
        <v>6.1805555555555558E-2</v>
      </c>
      <c r="F19" s="228">
        <v>1</v>
      </c>
      <c r="G19" s="221">
        <v>3.2638888888888891E-2</v>
      </c>
      <c r="H19" s="26">
        <v>0</v>
      </c>
      <c r="I19" s="27">
        <v>0</v>
      </c>
      <c r="L19" s="32"/>
      <c r="M19" s="32">
        <f>I19+G19+E19</f>
        <v>9.4444444444444442E-2</v>
      </c>
      <c r="N19" s="32"/>
      <c r="O19" s="32"/>
    </row>
    <row r="20" spans="1:15" ht="28.5" x14ac:dyDescent="0.2">
      <c r="A20" s="9" t="s">
        <v>6</v>
      </c>
      <c r="B20" s="20" t="s">
        <v>53</v>
      </c>
      <c r="C20" s="28" t="s">
        <v>182</v>
      </c>
      <c r="D20" s="46">
        <v>1</v>
      </c>
      <c r="E20" s="41">
        <v>3.5416666666666666E-2</v>
      </c>
      <c r="F20" s="228">
        <v>4</v>
      </c>
      <c r="G20" s="221">
        <v>0.30624999999999997</v>
      </c>
      <c r="H20" s="26">
        <v>0</v>
      </c>
      <c r="I20" s="27">
        <v>0</v>
      </c>
      <c r="L20" s="32"/>
      <c r="M20" s="32">
        <f t="shared" ref="M20" si="2">I20+G20+E20</f>
        <v>0.34166666666666662</v>
      </c>
      <c r="N20" s="32"/>
      <c r="O20" s="32"/>
    </row>
    <row r="21" spans="1:15" x14ac:dyDescent="0.2">
      <c r="D21" s="26"/>
      <c r="E21" s="23"/>
      <c r="F21" s="26"/>
      <c r="G21" s="23"/>
      <c r="H21" s="26"/>
      <c r="I21" s="23"/>
      <c r="L21" s="32"/>
      <c r="M21" s="32"/>
      <c r="N21" s="32"/>
      <c r="O21" s="32"/>
    </row>
    <row r="22" spans="1:15" x14ac:dyDescent="0.2">
      <c r="A22" s="9">
        <v>2</v>
      </c>
      <c r="B22" s="20" t="s">
        <v>3</v>
      </c>
      <c r="C22" s="9" t="s">
        <v>183</v>
      </c>
      <c r="D22" s="26"/>
      <c r="E22" s="23"/>
      <c r="F22" s="26"/>
      <c r="G22" s="23"/>
      <c r="H22" s="26"/>
      <c r="I22" s="23"/>
      <c r="L22" s="32"/>
      <c r="M22" s="32"/>
      <c r="N22" s="32"/>
      <c r="O22" s="32"/>
    </row>
    <row r="23" spans="1:15" x14ac:dyDescent="0.2">
      <c r="D23" s="26"/>
      <c r="E23" s="23"/>
      <c r="F23" s="26"/>
      <c r="G23" s="23"/>
      <c r="H23" s="26"/>
      <c r="I23" s="23"/>
      <c r="L23" s="32"/>
      <c r="M23" s="32"/>
      <c r="N23" s="32"/>
      <c r="O23" s="32"/>
    </row>
    <row r="24" spans="1:15" x14ac:dyDescent="0.2">
      <c r="A24" s="9">
        <v>3</v>
      </c>
      <c r="B24" s="20" t="s">
        <v>4</v>
      </c>
      <c r="C24" s="9" t="s">
        <v>184</v>
      </c>
      <c r="D24" s="26"/>
      <c r="E24" s="23"/>
      <c r="F24" s="26"/>
      <c r="G24" s="23"/>
      <c r="H24" s="26"/>
      <c r="I24" s="23"/>
      <c r="L24" s="32"/>
      <c r="M24" s="32"/>
      <c r="N24" s="32"/>
      <c r="O24" s="32"/>
    </row>
    <row r="25" spans="1:15" x14ac:dyDescent="0.2">
      <c r="A25" s="9" t="s">
        <v>5</v>
      </c>
      <c r="B25" s="317" t="s">
        <v>800</v>
      </c>
      <c r="C25" s="9" t="s">
        <v>184</v>
      </c>
      <c r="D25" s="46">
        <v>0</v>
      </c>
      <c r="E25" s="41">
        <v>0</v>
      </c>
      <c r="F25" s="228">
        <v>0</v>
      </c>
      <c r="G25" s="221">
        <v>0</v>
      </c>
      <c r="H25" s="259">
        <v>2</v>
      </c>
      <c r="I25" s="186">
        <v>0.36388888888888887</v>
      </c>
      <c r="L25" s="32"/>
      <c r="M25" s="32"/>
      <c r="N25" s="32"/>
      <c r="O25" s="32">
        <f>I25+G25+E25</f>
        <v>0.36388888888888887</v>
      </c>
    </row>
    <row r="26" spans="1:15" x14ac:dyDescent="0.2">
      <c r="A26" s="9" t="s">
        <v>6</v>
      </c>
      <c r="B26" s="317" t="s">
        <v>801</v>
      </c>
      <c r="C26" s="9" t="s">
        <v>184</v>
      </c>
      <c r="D26" s="46">
        <v>0</v>
      </c>
      <c r="E26" s="41">
        <v>0</v>
      </c>
      <c r="F26" s="228">
        <v>0</v>
      </c>
      <c r="G26" s="221">
        <v>0</v>
      </c>
      <c r="H26" s="259">
        <v>0</v>
      </c>
      <c r="I26" s="186">
        <v>0</v>
      </c>
      <c r="L26" s="32"/>
      <c r="M26" s="32"/>
      <c r="N26" s="32"/>
      <c r="O26" s="32">
        <f>I26+G26+E26</f>
        <v>0</v>
      </c>
    </row>
    <row r="27" spans="1:15" x14ac:dyDescent="0.2">
      <c r="D27" s="228"/>
      <c r="E27" s="23"/>
      <c r="F27" s="228"/>
      <c r="G27" s="23"/>
      <c r="H27" s="228"/>
      <c r="I27" s="23"/>
      <c r="L27" s="32"/>
      <c r="M27" s="32"/>
      <c r="N27" s="32"/>
      <c r="O27" s="32"/>
    </row>
    <row r="28" spans="1:15" ht="15" x14ac:dyDescent="0.2">
      <c r="B28" s="10" t="s">
        <v>113</v>
      </c>
      <c r="C28" s="157"/>
      <c r="E28" s="23"/>
      <c r="G28" s="23"/>
      <c r="I28" s="23"/>
      <c r="L28" s="32"/>
      <c r="M28" s="32"/>
      <c r="N28" s="32"/>
      <c r="O28" s="32"/>
    </row>
    <row r="29" spans="1:15" ht="28.5" x14ac:dyDescent="0.2">
      <c r="A29" s="9">
        <v>1</v>
      </c>
      <c r="B29" s="18" t="s">
        <v>18</v>
      </c>
      <c r="C29" s="28" t="s">
        <v>182</v>
      </c>
      <c r="E29" s="23"/>
      <c r="G29" s="23"/>
      <c r="I29" s="23"/>
      <c r="L29" s="32"/>
      <c r="M29" s="32"/>
      <c r="N29" s="32"/>
      <c r="O29" s="32"/>
    </row>
    <row r="30" spans="1:15" ht="28.5" x14ac:dyDescent="0.2">
      <c r="A30" s="9" t="s">
        <v>5</v>
      </c>
      <c r="B30" s="20" t="s">
        <v>52</v>
      </c>
      <c r="C30" s="28" t="s">
        <v>182</v>
      </c>
      <c r="D30" s="318">
        <v>0</v>
      </c>
      <c r="E30" s="319">
        <v>0</v>
      </c>
      <c r="F30" s="228">
        <v>1</v>
      </c>
      <c r="G30" s="221">
        <v>2.7083333333333334E-2</v>
      </c>
      <c r="H30" s="228">
        <v>3</v>
      </c>
      <c r="I30" s="221">
        <v>0.57152777777777775</v>
      </c>
      <c r="L30" s="32"/>
      <c r="M30" s="32">
        <f>I30+G30+E30</f>
        <v>0.59861111111111109</v>
      </c>
      <c r="N30" s="32"/>
      <c r="O30" s="32"/>
    </row>
    <row r="31" spans="1:15" ht="28.5" x14ac:dyDescent="0.2">
      <c r="A31" s="9" t="s">
        <v>6</v>
      </c>
      <c r="B31" s="20" t="s">
        <v>53</v>
      </c>
      <c r="C31" s="28" t="s">
        <v>182</v>
      </c>
      <c r="D31" s="318">
        <v>5</v>
      </c>
      <c r="E31" s="319">
        <v>0.29236111111111113</v>
      </c>
      <c r="F31" s="228">
        <v>1</v>
      </c>
      <c r="G31" s="221">
        <v>2.7777777777777776E-2</v>
      </c>
      <c r="H31" s="228">
        <v>3</v>
      </c>
      <c r="I31" s="221">
        <v>7.013888888888889E-2</v>
      </c>
      <c r="L31" s="32"/>
      <c r="M31" s="32">
        <f t="shared" ref="M31:M32" si="3">I31+G31+E31</f>
        <v>0.39027777777777778</v>
      </c>
      <c r="N31" s="32"/>
      <c r="O31" s="32"/>
    </row>
    <row r="32" spans="1:15" ht="28.5" x14ac:dyDescent="0.2">
      <c r="A32" s="9" t="s">
        <v>7</v>
      </c>
      <c r="B32" s="20" t="s">
        <v>54</v>
      </c>
      <c r="C32" s="28" t="s">
        <v>182</v>
      </c>
      <c r="D32" s="318">
        <v>1</v>
      </c>
      <c r="E32" s="319">
        <v>4.8611111111111112E-3</v>
      </c>
      <c r="F32" s="228">
        <v>1</v>
      </c>
      <c r="G32" s="221">
        <v>2.9166666666666664E-2</v>
      </c>
      <c r="H32" s="228">
        <v>3</v>
      </c>
      <c r="I32" s="221">
        <v>7.3611111111111113E-2</v>
      </c>
      <c r="L32" s="32"/>
      <c r="M32" s="32">
        <f t="shared" si="3"/>
        <v>0.10763888888888888</v>
      </c>
      <c r="N32" s="32"/>
      <c r="O32" s="32"/>
    </row>
    <row r="33" spans="1:15" x14ac:dyDescent="0.2">
      <c r="D33" s="26"/>
      <c r="E33" s="23"/>
      <c r="F33" s="26"/>
      <c r="G33" s="23"/>
      <c r="H33" s="26"/>
      <c r="I33" s="23"/>
      <c r="L33" s="32"/>
      <c r="M33" s="32"/>
      <c r="N33" s="32"/>
      <c r="O33" s="32"/>
    </row>
    <row r="34" spans="1:15" x14ac:dyDescent="0.2">
      <c r="A34" s="9">
        <v>2</v>
      </c>
      <c r="B34" s="20" t="s">
        <v>3</v>
      </c>
      <c r="C34" s="9" t="s">
        <v>183</v>
      </c>
      <c r="D34" s="26"/>
      <c r="E34" s="23"/>
      <c r="F34" s="26"/>
      <c r="G34" s="23"/>
      <c r="H34" s="26"/>
      <c r="I34" s="23"/>
      <c r="L34" s="32"/>
      <c r="M34" s="32"/>
      <c r="N34" s="32"/>
      <c r="O34" s="32"/>
    </row>
    <row r="35" spans="1:15" x14ac:dyDescent="0.2">
      <c r="D35" s="26"/>
      <c r="E35" s="23"/>
      <c r="F35" s="26"/>
      <c r="G35" s="23"/>
      <c r="H35" s="26"/>
      <c r="I35" s="23"/>
      <c r="L35" s="32"/>
      <c r="M35" s="32"/>
      <c r="N35" s="32"/>
      <c r="O35" s="32"/>
    </row>
    <row r="36" spans="1:15" x14ac:dyDescent="0.2">
      <c r="A36" s="9">
        <v>3</v>
      </c>
      <c r="B36" s="20" t="s">
        <v>4</v>
      </c>
      <c r="C36" s="9" t="s">
        <v>184</v>
      </c>
      <c r="D36" s="26"/>
      <c r="E36" s="23"/>
      <c r="F36" s="26"/>
      <c r="G36" s="23"/>
      <c r="H36" s="26"/>
      <c r="I36" s="23"/>
      <c r="L36" s="32"/>
      <c r="M36" s="32"/>
      <c r="N36" s="32"/>
      <c r="O36" s="32"/>
    </row>
    <row r="37" spans="1:15" x14ac:dyDescent="0.2">
      <c r="A37" s="9" t="s">
        <v>5</v>
      </c>
      <c r="B37" s="20" t="s">
        <v>716</v>
      </c>
      <c r="C37" s="9" t="s">
        <v>184</v>
      </c>
      <c r="D37" s="353">
        <v>3</v>
      </c>
      <c r="E37" s="320">
        <v>4.3055555555555562E-2</v>
      </c>
      <c r="F37" s="228">
        <v>2</v>
      </c>
      <c r="G37" s="221">
        <v>3.125E-2</v>
      </c>
      <c r="H37" s="26">
        <v>2</v>
      </c>
      <c r="I37" s="221">
        <v>0.1451388888888889</v>
      </c>
      <c r="L37" s="32"/>
      <c r="M37" s="32"/>
      <c r="N37" s="32"/>
      <c r="O37" s="32">
        <f>I37+G37+E37</f>
        <v>0.21944444444444447</v>
      </c>
    </row>
    <row r="38" spans="1:15" x14ac:dyDescent="0.2">
      <c r="A38" s="9" t="s">
        <v>6</v>
      </c>
      <c r="B38" s="20" t="s">
        <v>407</v>
      </c>
      <c r="C38" s="9" t="s">
        <v>184</v>
      </c>
      <c r="D38" s="353">
        <v>1</v>
      </c>
      <c r="E38" s="320">
        <v>3.0555555555555555E-2</v>
      </c>
      <c r="F38" s="228">
        <v>2</v>
      </c>
      <c r="G38" s="221">
        <v>7.013888888888889E-2</v>
      </c>
      <c r="H38" s="26">
        <v>2</v>
      </c>
      <c r="I38" s="221">
        <v>4.2361111111111106E-2</v>
      </c>
      <c r="L38" s="32"/>
      <c r="M38" s="32"/>
      <c r="N38" s="32"/>
      <c r="O38" s="32">
        <f>I38+G38+E38</f>
        <v>0.14305555555555555</v>
      </c>
    </row>
    <row r="39" spans="1:15" x14ac:dyDescent="0.2">
      <c r="A39" s="9" t="s">
        <v>7</v>
      </c>
      <c r="B39" s="20" t="s">
        <v>201</v>
      </c>
      <c r="C39" s="9" t="s">
        <v>184</v>
      </c>
      <c r="D39" s="318">
        <v>0</v>
      </c>
      <c r="E39" s="319">
        <v>0</v>
      </c>
      <c r="F39" s="228">
        <v>0</v>
      </c>
      <c r="G39" s="221">
        <v>0</v>
      </c>
      <c r="H39" s="228">
        <v>0</v>
      </c>
      <c r="I39" s="221">
        <v>0</v>
      </c>
      <c r="L39" s="32"/>
      <c r="M39" s="32"/>
      <c r="N39" s="32"/>
      <c r="O39" s="32">
        <f t="shared" ref="O39:O40" si="4">I39+G39+E39</f>
        <v>0</v>
      </c>
    </row>
    <row r="40" spans="1:15" x14ac:dyDescent="0.2">
      <c r="A40" s="9" t="s">
        <v>8</v>
      </c>
      <c r="B40" s="20" t="s">
        <v>202</v>
      </c>
      <c r="C40" s="9" t="s">
        <v>184</v>
      </c>
      <c r="D40" s="318">
        <v>0</v>
      </c>
      <c r="E40" s="319">
        <v>0</v>
      </c>
      <c r="F40" s="228">
        <v>0</v>
      </c>
      <c r="G40" s="221">
        <v>0</v>
      </c>
      <c r="H40" s="228">
        <v>0</v>
      </c>
      <c r="I40" s="221">
        <v>0</v>
      </c>
      <c r="L40" s="32"/>
      <c r="M40" s="32"/>
      <c r="N40" s="32"/>
      <c r="O40" s="32">
        <f t="shared" si="4"/>
        <v>0</v>
      </c>
    </row>
    <row r="41" spans="1:15" x14ac:dyDescent="0.2">
      <c r="D41" s="228"/>
      <c r="E41" s="23"/>
      <c r="F41" s="228"/>
      <c r="G41" s="23"/>
      <c r="H41" s="228"/>
      <c r="I41" s="23"/>
      <c r="L41" s="32"/>
      <c r="M41" s="32"/>
      <c r="N41" s="32"/>
      <c r="O41" s="32"/>
    </row>
    <row r="42" spans="1:15" ht="26.25" customHeight="1" x14ac:dyDescent="0.2">
      <c r="B42" s="91" t="s">
        <v>409</v>
      </c>
      <c r="C42" s="155"/>
      <c r="E42" s="23"/>
      <c r="G42" s="23"/>
      <c r="I42" s="23"/>
      <c r="L42" s="32"/>
      <c r="M42" s="32"/>
      <c r="N42" s="32"/>
      <c r="O42" s="32"/>
    </row>
    <row r="43" spans="1:15" x14ac:dyDescent="0.2">
      <c r="A43" s="9">
        <v>1</v>
      </c>
      <c r="B43" s="20" t="s">
        <v>32</v>
      </c>
      <c r="C43" s="9" t="s">
        <v>58</v>
      </c>
      <c r="D43" s="26"/>
      <c r="E43" s="23"/>
      <c r="F43" s="26"/>
      <c r="G43" s="23"/>
      <c r="H43" s="26"/>
      <c r="I43" s="23"/>
      <c r="L43" s="32"/>
      <c r="M43" s="32"/>
      <c r="N43" s="32"/>
      <c r="O43" s="32"/>
    </row>
    <row r="44" spans="1:15" x14ac:dyDescent="0.2">
      <c r="A44" s="9" t="s">
        <v>410</v>
      </c>
      <c r="B44" s="20" t="s">
        <v>274</v>
      </c>
      <c r="C44" s="9" t="s">
        <v>58</v>
      </c>
      <c r="D44" s="79">
        <v>0</v>
      </c>
      <c r="E44" s="27">
        <v>0</v>
      </c>
      <c r="F44" s="79">
        <v>0</v>
      </c>
      <c r="G44" s="41">
        <v>0</v>
      </c>
      <c r="H44" s="79">
        <v>2</v>
      </c>
      <c r="I44" s="41">
        <v>5.8333333333333327E-2</v>
      </c>
      <c r="L44" s="32">
        <f>E44+G44+I44</f>
        <v>5.8333333333333327E-2</v>
      </c>
      <c r="M44" s="32"/>
      <c r="N44" s="32"/>
      <c r="O44" s="32"/>
    </row>
    <row r="45" spans="1:15" x14ac:dyDescent="0.2">
      <c r="A45" s="9" t="s">
        <v>6</v>
      </c>
      <c r="B45" s="20" t="s">
        <v>259</v>
      </c>
      <c r="C45" s="9" t="s">
        <v>58</v>
      </c>
      <c r="D45" s="79">
        <v>0</v>
      </c>
      <c r="E45" s="27">
        <v>0</v>
      </c>
      <c r="F45" s="79">
        <v>0</v>
      </c>
      <c r="G45" s="41">
        <v>0</v>
      </c>
      <c r="H45" s="79">
        <v>2</v>
      </c>
      <c r="I45" s="41">
        <v>5.8333333333333327E-2</v>
      </c>
      <c r="L45" s="32">
        <f>E45+G45+I45</f>
        <v>5.8333333333333327E-2</v>
      </c>
      <c r="M45" s="32"/>
      <c r="N45" s="32"/>
      <c r="O45" s="32"/>
    </row>
    <row r="46" spans="1:15" ht="15" x14ac:dyDescent="0.2">
      <c r="B46" s="91"/>
      <c r="C46" s="155"/>
      <c r="D46" s="79"/>
      <c r="E46" s="23"/>
      <c r="F46" s="79"/>
      <c r="G46" s="23"/>
      <c r="H46" s="79"/>
      <c r="I46" s="23"/>
      <c r="L46" s="32"/>
      <c r="M46" s="32"/>
      <c r="N46" s="32"/>
      <c r="O46" s="32"/>
    </row>
    <row r="47" spans="1:15" ht="28.5" x14ac:dyDescent="0.2">
      <c r="A47" s="9">
        <v>2</v>
      </c>
      <c r="B47" s="18" t="s">
        <v>18</v>
      </c>
      <c r="C47" s="28" t="s">
        <v>182</v>
      </c>
      <c r="D47" s="26"/>
      <c r="E47" s="23"/>
      <c r="F47" s="26"/>
      <c r="G47" s="23"/>
      <c r="H47" s="26"/>
      <c r="I47" s="23"/>
      <c r="L47" s="32"/>
      <c r="M47" s="32"/>
      <c r="N47" s="32"/>
      <c r="O47" s="32"/>
    </row>
    <row r="48" spans="1:15" ht="28.5" x14ac:dyDescent="0.2">
      <c r="A48" s="9" t="s">
        <v>5</v>
      </c>
      <c r="B48" s="20" t="s">
        <v>17</v>
      </c>
      <c r="C48" s="28" t="s">
        <v>182</v>
      </c>
      <c r="D48" s="46">
        <v>0</v>
      </c>
      <c r="E48" s="41">
        <v>0</v>
      </c>
      <c r="F48" s="79">
        <v>0</v>
      </c>
      <c r="G48" s="41">
        <v>0</v>
      </c>
      <c r="H48" s="79">
        <v>0</v>
      </c>
      <c r="I48" s="41">
        <v>0</v>
      </c>
      <c r="L48" s="32"/>
      <c r="M48" s="32">
        <f>I48+G48+E48</f>
        <v>0</v>
      </c>
      <c r="N48" s="32"/>
      <c r="O48" s="32"/>
    </row>
    <row r="49" spans="1:15" ht="28.5" x14ac:dyDescent="0.2">
      <c r="A49" s="9" t="s">
        <v>6</v>
      </c>
      <c r="B49" s="20" t="s">
        <v>87</v>
      </c>
      <c r="C49" s="28" t="s">
        <v>182</v>
      </c>
      <c r="D49" s="46">
        <v>6</v>
      </c>
      <c r="E49" s="41">
        <v>0.13472222222222222</v>
      </c>
      <c r="F49" s="79">
        <v>0</v>
      </c>
      <c r="G49" s="41">
        <v>0</v>
      </c>
      <c r="H49" s="79">
        <v>0</v>
      </c>
      <c r="I49" s="41">
        <v>0</v>
      </c>
      <c r="L49" s="32"/>
      <c r="M49" s="32">
        <f>I49+G49+E49</f>
        <v>0.13472222222222222</v>
      </c>
      <c r="N49" s="32"/>
      <c r="O49" s="32"/>
    </row>
    <row r="50" spans="1:15" x14ac:dyDescent="0.2">
      <c r="D50" s="79"/>
      <c r="E50" s="23"/>
      <c r="F50" s="205"/>
      <c r="G50" s="23"/>
      <c r="H50" s="79"/>
      <c r="I50" s="23"/>
      <c r="L50" s="32"/>
      <c r="M50" s="32"/>
      <c r="N50" s="32"/>
      <c r="O50" s="32"/>
    </row>
    <row r="51" spans="1:15" x14ac:dyDescent="0.2">
      <c r="A51" s="9">
        <v>3</v>
      </c>
      <c r="B51" s="20" t="s">
        <v>3</v>
      </c>
      <c r="C51" s="9" t="s">
        <v>183</v>
      </c>
      <c r="D51" s="321">
        <v>0</v>
      </c>
      <c r="E51" s="27">
        <v>0</v>
      </c>
      <c r="F51" s="321">
        <v>0</v>
      </c>
      <c r="G51" s="27">
        <v>0</v>
      </c>
      <c r="H51" s="321">
        <v>0</v>
      </c>
      <c r="I51" s="27">
        <v>0</v>
      </c>
      <c r="L51" s="32"/>
      <c r="M51" s="32"/>
      <c r="N51" s="32">
        <f>E51+G51+I51</f>
        <v>0</v>
      </c>
      <c r="O51" s="32"/>
    </row>
    <row r="52" spans="1:15" x14ac:dyDescent="0.2">
      <c r="D52" s="79"/>
      <c r="E52" s="23"/>
      <c r="F52" s="205"/>
      <c r="G52" s="23"/>
      <c r="H52" s="79"/>
      <c r="I52" s="23"/>
      <c r="L52" s="32"/>
      <c r="M52" s="32"/>
      <c r="N52" s="32"/>
      <c r="O52" s="32"/>
    </row>
    <row r="53" spans="1:15" x14ac:dyDescent="0.2">
      <c r="A53" s="9">
        <v>4</v>
      </c>
      <c r="B53" s="20" t="s">
        <v>4</v>
      </c>
      <c r="C53" s="9" t="s">
        <v>184</v>
      </c>
      <c r="D53" s="26"/>
      <c r="E53" s="23"/>
      <c r="F53" s="26"/>
      <c r="G53" s="23"/>
      <c r="H53" s="26"/>
      <c r="I53" s="23"/>
      <c r="L53" s="32"/>
      <c r="M53" s="32"/>
      <c r="N53" s="32"/>
      <c r="O53" s="32"/>
    </row>
    <row r="54" spans="1:15" x14ac:dyDescent="0.2">
      <c r="A54" s="9" t="s">
        <v>5</v>
      </c>
      <c r="B54" s="20" t="s">
        <v>275</v>
      </c>
      <c r="C54" s="9" t="s">
        <v>184</v>
      </c>
      <c r="D54" s="46">
        <v>3</v>
      </c>
      <c r="E54" s="41">
        <v>7.2916666666666671E-2</v>
      </c>
      <c r="F54" s="79">
        <v>1</v>
      </c>
      <c r="G54" s="41">
        <v>3.0555555555555555E-2</v>
      </c>
      <c r="H54" s="79">
        <v>5</v>
      </c>
      <c r="I54" s="41">
        <v>0.4680555555555555</v>
      </c>
      <c r="L54" s="32"/>
      <c r="M54" s="32"/>
      <c r="N54" s="32"/>
      <c r="O54" s="32">
        <f t="shared" ref="O54:O57" si="5">I54+G54+E54</f>
        <v>0.57152777777777775</v>
      </c>
    </row>
    <row r="55" spans="1:15" x14ac:dyDescent="0.2">
      <c r="A55" s="9" t="s">
        <v>6</v>
      </c>
      <c r="B55" s="20" t="s">
        <v>276</v>
      </c>
      <c r="C55" s="9" t="s">
        <v>184</v>
      </c>
      <c r="D55" s="46">
        <v>0</v>
      </c>
      <c r="E55" s="41">
        <v>0</v>
      </c>
      <c r="F55" s="79">
        <v>0</v>
      </c>
      <c r="G55" s="41">
        <v>0</v>
      </c>
      <c r="H55" s="79">
        <v>3</v>
      </c>
      <c r="I55" s="41">
        <v>0.41319444444444442</v>
      </c>
      <c r="K55" s="32"/>
      <c r="L55" s="32"/>
      <c r="M55" s="32"/>
      <c r="N55" s="32"/>
      <c r="O55" s="32">
        <f t="shared" si="5"/>
        <v>0.41319444444444442</v>
      </c>
    </row>
    <row r="56" spans="1:15" x14ac:dyDescent="0.2">
      <c r="A56" s="9" t="s">
        <v>7</v>
      </c>
      <c r="B56" s="20" t="s">
        <v>411</v>
      </c>
      <c r="C56" s="9" t="s">
        <v>184</v>
      </c>
      <c r="D56" s="46">
        <v>0</v>
      </c>
      <c r="E56" s="41">
        <v>0</v>
      </c>
      <c r="F56" s="79">
        <v>0</v>
      </c>
      <c r="G56" s="41">
        <v>0</v>
      </c>
      <c r="H56" s="79">
        <v>0</v>
      </c>
      <c r="I56" s="41">
        <v>0</v>
      </c>
      <c r="L56" s="32"/>
      <c r="M56" s="32"/>
      <c r="N56" s="32"/>
      <c r="O56" s="32">
        <f t="shared" si="5"/>
        <v>0</v>
      </c>
    </row>
    <row r="57" spans="1:15" x14ac:dyDescent="0.2">
      <c r="A57" s="9" t="s">
        <v>8</v>
      </c>
      <c r="B57" s="20" t="s">
        <v>412</v>
      </c>
      <c r="C57" s="9" t="s">
        <v>184</v>
      </c>
      <c r="D57" s="46">
        <v>0</v>
      </c>
      <c r="E57" s="41">
        <v>0</v>
      </c>
      <c r="F57" s="79">
        <v>0</v>
      </c>
      <c r="G57" s="41">
        <v>0</v>
      </c>
      <c r="H57" s="79">
        <v>0</v>
      </c>
      <c r="I57" s="41">
        <v>0</v>
      </c>
      <c r="L57" s="32"/>
      <c r="M57" s="32"/>
      <c r="N57" s="32"/>
      <c r="O57" s="32">
        <f t="shared" si="5"/>
        <v>0</v>
      </c>
    </row>
    <row r="58" spans="1:15" x14ac:dyDescent="0.2">
      <c r="D58" s="26"/>
      <c r="E58" s="27"/>
      <c r="F58" s="228"/>
      <c r="G58" s="221"/>
      <c r="H58" s="26"/>
      <c r="I58" s="27"/>
      <c r="L58" s="32"/>
      <c r="M58" s="32"/>
      <c r="N58" s="32"/>
      <c r="O58" s="32"/>
    </row>
    <row r="59" spans="1:15" ht="15" x14ac:dyDescent="0.2">
      <c r="B59" s="10" t="s">
        <v>413</v>
      </c>
      <c r="C59" s="157"/>
      <c r="E59" s="23"/>
      <c r="G59" s="23"/>
      <c r="I59" s="23"/>
      <c r="L59" s="32"/>
      <c r="M59" s="32"/>
      <c r="N59" s="32"/>
      <c r="O59" s="32"/>
    </row>
    <row r="60" spans="1:15" ht="28.5" x14ac:dyDescent="0.2">
      <c r="A60" s="9">
        <v>1</v>
      </c>
      <c r="B60" s="18" t="s">
        <v>18</v>
      </c>
      <c r="C60" s="28" t="s">
        <v>182</v>
      </c>
      <c r="D60" s="26"/>
      <c r="E60" s="27"/>
      <c r="G60" s="23"/>
      <c r="H60" s="26"/>
      <c r="I60" s="27"/>
      <c r="L60" s="32"/>
      <c r="M60" s="32"/>
      <c r="N60" s="32"/>
      <c r="O60" s="32"/>
    </row>
    <row r="61" spans="1:15" ht="28.5" x14ac:dyDescent="0.2">
      <c r="A61" s="9" t="s">
        <v>5</v>
      </c>
      <c r="B61" s="20" t="s">
        <v>52</v>
      </c>
      <c r="C61" s="28" t="s">
        <v>182</v>
      </c>
      <c r="D61" s="46">
        <v>2</v>
      </c>
      <c r="E61" s="41">
        <v>0.13541666666666666</v>
      </c>
      <c r="F61" s="26">
        <v>2</v>
      </c>
      <c r="G61" s="27">
        <v>1.1805555555555555E-2</v>
      </c>
      <c r="H61" s="26">
        <v>2</v>
      </c>
      <c r="I61" s="27">
        <v>5.6944444444444443E-2</v>
      </c>
      <c r="L61" s="32"/>
      <c r="M61" s="32">
        <f t="shared" ref="M61:M62" si="6">I61+G61+E61</f>
        <v>0.20416666666666666</v>
      </c>
      <c r="N61" s="32"/>
      <c r="O61" s="32"/>
    </row>
    <row r="62" spans="1:15" ht="28.5" x14ac:dyDescent="0.2">
      <c r="A62" s="9" t="s">
        <v>6</v>
      </c>
      <c r="B62" s="20" t="s">
        <v>53</v>
      </c>
      <c r="C62" s="28" t="s">
        <v>182</v>
      </c>
      <c r="D62" s="46">
        <v>2</v>
      </c>
      <c r="E62" s="41">
        <v>0.1388888888888889</v>
      </c>
      <c r="F62" s="26">
        <v>1</v>
      </c>
      <c r="G62" s="27">
        <v>6.9444444444444441E-3</v>
      </c>
      <c r="H62" s="26">
        <v>2</v>
      </c>
      <c r="I62" s="27">
        <v>5.6944444444444443E-2</v>
      </c>
      <c r="L62" s="32"/>
      <c r="M62" s="32">
        <f t="shared" si="6"/>
        <v>0.20277777777777778</v>
      </c>
      <c r="N62" s="32"/>
      <c r="O62" s="32"/>
    </row>
    <row r="63" spans="1:15" ht="28.5" x14ac:dyDescent="0.2">
      <c r="A63" s="9" t="s">
        <v>7</v>
      </c>
      <c r="B63" s="20" t="s">
        <v>54</v>
      </c>
      <c r="C63" s="28" t="s">
        <v>182</v>
      </c>
      <c r="D63" s="46"/>
      <c r="E63" s="41"/>
      <c r="F63" s="26"/>
      <c r="G63" s="27"/>
      <c r="H63" s="26">
        <v>2</v>
      </c>
      <c r="I63" s="27">
        <v>5.6944444444444443E-2</v>
      </c>
      <c r="L63" s="32"/>
      <c r="M63" s="32">
        <f t="shared" ref="M63" si="7">I63+G63+E63</f>
        <v>5.6944444444444443E-2</v>
      </c>
      <c r="N63" s="32"/>
      <c r="O63" s="32"/>
    </row>
    <row r="64" spans="1:15" x14ac:dyDescent="0.2">
      <c r="D64" s="26"/>
      <c r="E64" s="23"/>
      <c r="F64" s="26"/>
      <c r="G64" s="23"/>
      <c r="H64" s="26"/>
      <c r="I64" s="23"/>
      <c r="L64" s="32"/>
      <c r="M64" s="32"/>
      <c r="N64" s="32"/>
      <c r="O64" s="32"/>
    </row>
    <row r="65" spans="1:15" x14ac:dyDescent="0.2">
      <c r="A65" s="9">
        <v>2</v>
      </c>
      <c r="B65" s="20" t="s">
        <v>3</v>
      </c>
      <c r="C65" s="9" t="s">
        <v>183</v>
      </c>
      <c r="D65" s="26"/>
      <c r="E65" s="23"/>
      <c r="F65" s="26"/>
      <c r="G65" s="23"/>
      <c r="H65" s="26"/>
      <c r="I65" s="23"/>
      <c r="L65" s="32"/>
      <c r="M65" s="32"/>
      <c r="N65" s="32"/>
      <c r="O65" s="32"/>
    </row>
    <row r="66" spans="1:15" x14ac:dyDescent="0.2">
      <c r="D66" s="26"/>
      <c r="E66" s="23"/>
      <c r="F66" s="26"/>
      <c r="G66" s="23"/>
      <c r="H66" s="26"/>
      <c r="I66" s="23"/>
      <c r="L66" s="32"/>
      <c r="M66" s="32"/>
      <c r="N66" s="32"/>
      <c r="O66" s="32"/>
    </row>
    <row r="67" spans="1:15" x14ac:dyDescent="0.2">
      <c r="A67" s="9">
        <v>3</v>
      </c>
      <c r="B67" s="20" t="s">
        <v>4</v>
      </c>
      <c r="C67" s="9" t="s">
        <v>184</v>
      </c>
      <c r="D67" s="26"/>
      <c r="E67" s="23"/>
      <c r="F67" s="26"/>
      <c r="G67" s="23"/>
      <c r="H67" s="26"/>
      <c r="I67" s="23"/>
      <c r="L67" s="32"/>
      <c r="M67" s="32"/>
      <c r="N67" s="32"/>
      <c r="O67" s="32"/>
    </row>
    <row r="68" spans="1:15" ht="17.25" customHeight="1" x14ac:dyDescent="0.2">
      <c r="E68" s="23"/>
      <c r="F68" s="220"/>
      <c r="G68" s="23"/>
      <c r="I68" s="23"/>
      <c r="L68" s="32"/>
      <c r="M68" s="32"/>
      <c r="N68" s="32"/>
      <c r="O68" s="32"/>
    </row>
    <row r="69" spans="1:15" ht="15" x14ac:dyDescent="0.2">
      <c r="B69" s="10" t="s">
        <v>414</v>
      </c>
      <c r="C69" s="157"/>
      <c r="E69" s="23"/>
      <c r="G69" s="23"/>
      <c r="I69" s="23"/>
      <c r="L69" s="32"/>
      <c r="M69" s="32"/>
      <c r="N69" s="32"/>
      <c r="O69" s="32"/>
    </row>
    <row r="70" spans="1:15" ht="28.5" x14ac:dyDescent="0.2">
      <c r="A70" s="9">
        <v>1</v>
      </c>
      <c r="B70" s="18" t="s">
        <v>18</v>
      </c>
      <c r="C70" s="28" t="s">
        <v>182</v>
      </c>
      <c r="D70" s="26"/>
      <c r="E70" s="27"/>
      <c r="G70" s="23"/>
      <c r="H70" s="26"/>
      <c r="I70" s="27"/>
      <c r="L70" s="32"/>
      <c r="M70" s="32"/>
      <c r="N70" s="32"/>
      <c r="O70" s="32"/>
    </row>
    <row r="71" spans="1:15" ht="28.5" x14ac:dyDescent="0.2">
      <c r="A71" s="9" t="s">
        <v>5</v>
      </c>
      <c r="B71" s="20" t="s">
        <v>415</v>
      </c>
      <c r="C71" s="28" t="s">
        <v>182</v>
      </c>
      <c r="D71" s="46">
        <v>0</v>
      </c>
      <c r="E71" s="41">
        <v>0</v>
      </c>
      <c r="F71" s="26">
        <v>3</v>
      </c>
      <c r="G71" s="27">
        <v>3.1944444444444449E-2</v>
      </c>
      <c r="H71" s="26">
        <v>6</v>
      </c>
      <c r="I71" s="27">
        <v>0.16319444444444445</v>
      </c>
      <c r="L71" s="32"/>
      <c r="M71" s="32">
        <f>I71+G71+E71</f>
        <v>0.19513888888888889</v>
      </c>
      <c r="N71" s="32"/>
      <c r="O71" s="32"/>
    </row>
    <row r="72" spans="1:15" ht="28.5" x14ac:dyDescent="0.2">
      <c r="A72" s="9" t="s">
        <v>6</v>
      </c>
      <c r="B72" s="20" t="s">
        <v>416</v>
      </c>
      <c r="C72" s="28" t="s">
        <v>182</v>
      </c>
      <c r="D72" s="46">
        <v>0</v>
      </c>
      <c r="E72" s="41">
        <v>0</v>
      </c>
      <c r="F72" s="26">
        <v>0</v>
      </c>
      <c r="G72" s="27">
        <v>0</v>
      </c>
      <c r="H72" s="26">
        <v>1</v>
      </c>
      <c r="I72" s="27">
        <v>2.361111111111111E-2</v>
      </c>
      <c r="L72" s="32"/>
      <c r="M72" s="32">
        <f t="shared" ref="M72" si="8">I72+G72+E72</f>
        <v>2.361111111111111E-2</v>
      </c>
      <c r="N72" s="32"/>
      <c r="O72" s="32"/>
    </row>
    <row r="73" spans="1:15" x14ac:dyDescent="0.2">
      <c r="D73" s="26"/>
      <c r="E73" s="23"/>
      <c r="F73" s="26"/>
      <c r="G73" s="23"/>
      <c r="H73" s="26"/>
      <c r="I73" s="23"/>
      <c r="L73" s="32"/>
      <c r="M73" s="32"/>
      <c r="N73" s="32"/>
      <c r="O73" s="32"/>
    </row>
    <row r="74" spans="1:15" x14ac:dyDescent="0.2">
      <c r="A74" s="9">
        <v>2</v>
      </c>
      <c r="B74" s="20" t="s">
        <v>3</v>
      </c>
      <c r="C74" s="9" t="s">
        <v>183</v>
      </c>
      <c r="D74" s="26"/>
      <c r="E74" s="23"/>
      <c r="F74" s="26"/>
      <c r="G74" s="23"/>
      <c r="H74" s="26"/>
      <c r="I74" s="23"/>
      <c r="L74" s="32"/>
      <c r="M74" s="32"/>
      <c r="N74" s="32"/>
      <c r="O74" s="32"/>
    </row>
    <row r="75" spans="1:15" x14ac:dyDescent="0.2">
      <c r="D75" s="26"/>
      <c r="E75" s="23"/>
      <c r="F75" s="26"/>
      <c r="G75" s="23"/>
      <c r="H75" s="26"/>
      <c r="I75" s="23"/>
      <c r="L75" s="32"/>
      <c r="M75" s="32"/>
      <c r="N75" s="32"/>
      <c r="O75" s="32"/>
    </row>
    <row r="76" spans="1:15" x14ac:dyDescent="0.2">
      <c r="A76" s="9">
        <v>3</v>
      </c>
      <c r="B76" s="20" t="s">
        <v>4</v>
      </c>
      <c r="C76" s="9" t="s">
        <v>184</v>
      </c>
      <c r="D76" s="26"/>
      <c r="E76" s="23"/>
      <c r="F76" s="26"/>
      <c r="G76" s="23"/>
      <c r="H76" s="26"/>
      <c r="I76" s="23"/>
      <c r="L76" s="32"/>
      <c r="M76" s="32"/>
      <c r="N76" s="32"/>
      <c r="O76" s="32"/>
    </row>
    <row r="77" spans="1:15" x14ac:dyDescent="0.2">
      <c r="D77" s="26"/>
      <c r="E77" s="23"/>
      <c r="F77" s="26"/>
      <c r="G77" s="23"/>
      <c r="H77" s="26"/>
      <c r="I77" s="23"/>
      <c r="L77" s="32"/>
      <c r="M77" s="32"/>
      <c r="N77" s="32"/>
      <c r="O77" s="32"/>
    </row>
    <row r="78" spans="1:15" ht="15" x14ac:dyDescent="0.2">
      <c r="B78" s="91" t="s">
        <v>429</v>
      </c>
      <c r="C78" s="155"/>
      <c r="E78" s="23"/>
      <c r="G78" s="23"/>
      <c r="I78" s="23"/>
      <c r="L78" s="32"/>
      <c r="M78" s="32"/>
      <c r="N78" s="32"/>
      <c r="O78" s="32"/>
    </row>
    <row r="79" spans="1:15" ht="28.5" x14ac:dyDescent="0.2">
      <c r="A79" s="9">
        <v>1</v>
      </c>
      <c r="B79" s="18" t="s">
        <v>18</v>
      </c>
      <c r="C79" s="28" t="s">
        <v>182</v>
      </c>
      <c r="E79" s="23"/>
      <c r="G79" s="23"/>
      <c r="I79" s="23"/>
      <c r="L79" s="32"/>
      <c r="M79" s="32"/>
      <c r="N79" s="32"/>
      <c r="O79" s="32"/>
    </row>
    <row r="80" spans="1:15" ht="28.5" x14ac:dyDescent="0.2">
      <c r="A80" s="9" t="s">
        <v>5</v>
      </c>
      <c r="B80" s="20" t="s">
        <v>17</v>
      </c>
      <c r="C80" s="28" t="s">
        <v>182</v>
      </c>
      <c r="D80" s="46">
        <v>0</v>
      </c>
      <c r="E80" s="27">
        <v>0</v>
      </c>
      <c r="F80" s="26">
        <v>0</v>
      </c>
      <c r="G80" s="41">
        <v>0</v>
      </c>
      <c r="H80" s="26">
        <v>0</v>
      </c>
      <c r="I80" s="41">
        <v>0</v>
      </c>
      <c r="L80" s="32"/>
      <c r="M80" s="32">
        <f>I80+G80+E80</f>
        <v>0</v>
      </c>
      <c r="N80" s="32"/>
      <c r="O80" s="32"/>
    </row>
    <row r="81" spans="1:15" ht="28.5" x14ac:dyDescent="0.2">
      <c r="A81" s="9" t="s">
        <v>6</v>
      </c>
      <c r="B81" s="20" t="s">
        <v>24</v>
      </c>
      <c r="C81" s="28" t="s">
        <v>182</v>
      </c>
      <c r="D81" s="46">
        <v>0</v>
      </c>
      <c r="E81" s="27">
        <v>0</v>
      </c>
      <c r="F81" s="26">
        <v>0</v>
      </c>
      <c r="G81" s="41">
        <v>0</v>
      </c>
      <c r="H81" s="26">
        <v>1</v>
      </c>
      <c r="I81" s="27">
        <v>0.15555555555555556</v>
      </c>
      <c r="L81" s="32"/>
      <c r="M81" s="32">
        <f>I81+G81+E81</f>
        <v>0.15555555555555556</v>
      </c>
      <c r="N81" s="32"/>
      <c r="O81" s="32"/>
    </row>
    <row r="82" spans="1:15" x14ac:dyDescent="0.2">
      <c r="C82" s="28"/>
      <c r="D82" s="46"/>
      <c r="E82" s="27"/>
      <c r="F82" s="28"/>
      <c r="G82" s="23"/>
      <c r="H82" s="46"/>
      <c r="I82" s="27"/>
      <c r="L82" s="32"/>
      <c r="M82" s="32"/>
      <c r="N82" s="32"/>
      <c r="O82" s="32"/>
    </row>
    <row r="83" spans="1:15" x14ac:dyDescent="0.2">
      <c r="A83" s="9">
        <v>2</v>
      </c>
      <c r="B83" s="20" t="s">
        <v>3</v>
      </c>
      <c r="C83" s="9" t="s">
        <v>183</v>
      </c>
      <c r="E83" s="23"/>
      <c r="G83" s="23"/>
      <c r="I83" s="23"/>
      <c r="L83" s="32"/>
      <c r="M83" s="32"/>
      <c r="N83" s="32"/>
      <c r="O83" s="32"/>
    </row>
    <row r="84" spans="1:15" x14ac:dyDescent="0.2">
      <c r="E84" s="23"/>
      <c r="G84" s="23"/>
      <c r="I84" s="23"/>
      <c r="L84" s="32"/>
      <c r="M84" s="32"/>
      <c r="N84" s="32"/>
      <c r="O84" s="32"/>
    </row>
    <row r="85" spans="1:15" x14ac:dyDescent="0.2">
      <c r="A85" s="9">
        <v>3</v>
      </c>
      <c r="B85" s="20" t="s">
        <v>4</v>
      </c>
      <c r="C85" s="9" t="s">
        <v>184</v>
      </c>
      <c r="E85" s="23"/>
      <c r="G85" s="23"/>
      <c r="I85" s="23"/>
      <c r="L85" s="32"/>
      <c r="M85" s="32"/>
      <c r="N85" s="32"/>
      <c r="O85" s="32"/>
    </row>
    <row r="86" spans="1:15" ht="28.5" x14ac:dyDescent="0.2">
      <c r="A86" s="9" t="s">
        <v>5</v>
      </c>
      <c r="B86" s="18" t="s">
        <v>473</v>
      </c>
      <c r="C86" s="9" t="s">
        <v>184</v>
      </c>
      <c r="D86" s="46">
        <v>11</v>
      </c>
      <c r="E86" s="27">
        <v>1.5333333333333332</v>
      </c>
      <c r="F86" s="26">
        <v>5</v>
      </c>
      <c r="G86" s="27">
        <v>0.96597222222222223</v>
      </c>
      <c r="H86" s="26">
        <v>2</v>
      </c>
      <c r="I86" s="27">
        <v>0.19444444444444445</v>
      </c>
      <c r="L86" s="32"/>
      <c r="M86" s="32"/>
      <c r="N86" s="32"/>
      <c r="O86" s="32">
        <f>I86+G86+E86</f>
        <v>2.6937499999999996</v>
      </c>
    </row>
    <row r="87" spans="1:15" x14ac:dyDescent="0.2">
      <c r="A87" s="9" t="s">
        <v>6</v>
      </c>
      <c r="B87" s="18" t="s">
        <v>718</v>
      </c>
      <c r="C87" s="9" t="s">
        <v>184</v>
      </c>
      <c r="D87" s="46">
        <v>5</v>
      </c>
      <c r="E87" s="27">
        <v>0.67569444444444438</v>
      </c>
      <c r="F87" s="26">
        <v>3</v>
      </c>
      <c r="G87" s="27">
        <v>0.73472222222222217</v>
      </c>
      <c r="H87" s="26">
        <v>2</v>
      </c>
      <c r="I87" s="27">
        <v>0.39166666666666666</v>
      </c>
      <c r="L87" s="32"/>
      <c r="M87" s="32"/>
      <c r="N87" s="32"/>
      <c r="O87" s="32">
        <f>I87+G87+E87</f>
        <v>1.8020833333333333</v>
      </c>
    </row>
    <row r="88" spans="1:15" x14ac:dyDescent="0.2">
      <c r="E88" s="23"/>
      <c r="G88" s="23"/>
      <c r="I88" s="23"/>
      <c r="L88" s="32"/>
      <c r="M88" s="32"/>
      <c r="N88" s="32"/>
      <c r="O88" s="32"/>
    </row>
    <row r="89" spans="1:15" ht="15" x14ac:dyDescent="0.2">
      <c r="B89" s="10" t="s">
        <v>916</v>
      </c>
      <c r="C89" s="157"/>
      <c r="E89" s="23"/>
      <c r="G89" s="23"/>
      <c r="I89" s="23"/>
      <c r="L89" s="32"/>
      <c r="M89" s="32"/>
      <c r="N89" s="32"/>
      <c r="O89" s="32"/>
    </row>
    <row r="90" spans="1:15" ht="28.5" x14ac:dyDescent="0.2">
      <c r="A90" s="9">
        <v>1</v>
      </c>
      <c r="B90" s="18" t="s">
        <v>18</v>
      </c>
      <c r="C90" s="28" t="s">
        <v>182</v>
      </c>
      <c r="E90" s="23"/>
      <c r="G90" s="23"/>
      <c r="I90" s="23"/>
      <c r="L90" s="32"/>
      <c r="M90" s="32"/>
      <c r="N90" s="32"/>
      <c r="O90" s="32"/>
    </row>
    <row r="91" spans="1:15" ht="28.5" x14ac:dyDescent="0.2">
      <c r="A91" s="9" t="s">
        <v>5</v>
      </c>
      <c r="B91" s="20" t="s">
        <v>24</v>
      </c>
      <c r="C91" s="28" t="s">
        <v>182</v>
      </c>
      <c r="D91" s="46">
        <v>0</v>
      </c>
      <c r="E91" s="322">
        <v>0</v>
      </c>
      <c r="F91" s="26">
        <v>0</v>
      </c>
      <c r="G91" s="27">
        <v>0</v>
      </c>
      <c r="H91" s="26">
        <v>0</v>
      </c>
      <c r="I91" s="27">
        <v>0</v>
      </c>
      <c r="L91" s="32"/>
      <c r="M91" s="32">
        <f>I91+G91+E91</f>
        <v>0</v>
      </c>
      <c r="N91" s="32"/>
      <c r="O91" s="32"/>
    </row>
    <row r="92" spans="1:15" ht="28.5" x14ac:dyDescent="0.2">
      <c r="A92" s="9" t="s">
        <v>6</v>
      </c>
      <c r="B92" s="20" t="s">
        <v>25</v>
      </c>
      <c r="C92" s="28" t="s">
        <v>182</v>
      </c>
      <c r="D92" s="46">
        <v>0</v>
      </c>
      <c r="E92" s="322">
        <v>0</v>
      </c>
      <c r="F92" s="26">
        <v>1</v>
      </c>
      <c r="G92" s="27">
        <v>0.05</v>
      </c>
      <c r="H92" s="26">
        <v>0</v>
      </c>
      <c r="I92" s="27">
        <v>0</v>
      </c>
      <c r="L92" s="32"/>
      <c r="M92" s="32">
        <f t="shared" ref="M92:M94" si="9">I92+G92+E92</f>
        <v>0.05</v>
      </c>
      <c r="N92" s="32"/>
      <c r="O92" s="32"/>
    </row>
    <row r="93" spans="1:15" ht="28.5" x14ac:dyDescent="0.2">
      <c r="A93" s="9" t="s">
        <v>7</v>
      </c>
      <c r="B93" s="20" t="s">
        <v>88</v>
      </c>
      <c r="C93" s="28" t="s">
        <v>182</v>
      </c>
      <c r="D93" s="46">
        <v>1</v>
      </c>
      <c r="E93" s="322">
        <v>0.58263888888888882</v>
      </c>
      <c r="F93" s="26">
        <v>0</v>
      </c>
      <c r="G93" s="27">
        <v>0</v>
      </c>
      <c r="H93" s="26">
        <v>0</v>
      </c>
      <c r="I93" s="27">
        <v>0</v>
      </c>
      <c r="L93" s="32"/>
      <c r="M93" s="32">
        <f t="shared" si="9"/>
        <v>0.58263888888888882</v>
      </c>
      <c r="N93" s="32"/>
      <c r="O93" s="32"/>
    </row>
    <row r="94" spans="1:15" ht="28.5" x14ac:dyDescent="0.2">
      <c r="A94" s="9" t="s">
        <v>8</v>
      </c>
      <c r="B94" s="20" t="s">
        <v>204</v>
      </c>
      <c r="C94" s="28" t="s">
        <v>182</v>
      </c>
      <c r="D94" s="46">
        <v>0</v>
      </c>
      <c r="E94" s="322">
        <v>0</v>
      </c>
      <c r="F94" s="26">
        <v>0</v>
      </c>
      <c r="G94" s="27">
        <v>0</v>
      </c>
      <c r="H94" s="26">
        <v>0</v>
      </c>
      <c r="I94" s="27">
        <v>0</v>
      </c>
      <c r="L94" s="32"/>
      <c r="M94" s="32">
        <f t="shared" si="9"/>
        <v>0</v>
      </c>
      <c r="N94" s="32"/>
      <c r="O94" s="32"/>
    </row>
    <row r="95" spans="1:15" x14ac:dyDescent="0.2">
      <c r="E95" s="23"/>
      <c r="F95" s="26"/>
      <c r="G95" s="23"/>
      <c r="I95" s="23"/>
      <c r="L95" s="32"/>
      <c r="M95" s="32"/>
      <c r="N95" s="32"/>
      <c r="O95" s="32"/>
    </row>
    <row r="96" spans="1:15" x14ac:dyDescent="0.2">
      <c r="A96" s="9">
        <v>2</v>
      </c>
      <c r="B96" s="20" t="s">
        <v>3</v>
      </c>
      <c r="C96" s="9" t="s">
        <v>183</v>
      </c>
      <c r="E96" s="23"/>
      <c r="F96" s="28"/>
      <c r="G96" s="23"/>
      <c r="I96" s="23"/>
      <c r="L96" s="32"/>
      <c r="M96" s="32"/>
      <c r="N96" s="32"/>
      <c r="O96" s="32"/>
    </row>
    <row r="97" spans="1:15" x14ac:dyDescent="0.2">
      <c r="E97" s="23"/>
      <c r="F97" s="28"/>
      <c r="G97" s="23"/>
      <c r="I97" s="23"/>
      <c r="L97" s="32"/>
      <c r="M97" s="32"/>
      <c r="N97" s="32"/>
      <c r="O97" s="32"/>
    </row>
    <row r="98" spans="1:15" x14ac:dyDescent="0.2">
      <c r="A98" s="9">
        <v>3</v>
      </c>
      <c r="B98" s="20" t="s">
        <v>11</v>
      </c>
      <c r="C98" s="9" t="s">
        <v>184</v>
      </c>
      <c r="E98" s="23"/>
      <c r="F98" s="30"/>
      <c r="G98" s="23"/>
      <c r="I98" s="23"/>
      <c r="L98" s="32"/>
      <c r="M98" s="32"/>
      <c r="N98" s="32"/>
      <c r="O98" s="32"/>
    </row>
    <row r="99" spans="1:15" ht="28.5" x14ac:dyDescent="0.2">
      <c r="A99" s="9" t="s">
        <v>5</v>
      </c>
      <c r="B99" s="8" t="s">
        <v>918</v>
      </c>
      <c r="C99" s="9" t="s">
        <v>184</v>
      </c>
      <c r="D99" s="26">
        <v>0</v>
      </c>
      <c r="E99" s="27">
        <v>0</v>
      </c>
      <c r="F99" s="26">
        <v>0</v>
      </c>
      <c r="G99" s="27">
        <v>0</v>
      </c>
      <c r="H99" s="26">
        <v>0</v>
      </c>
      <c r="I99" s="27">
        <v>0</v>
      </c>
      <c r="K99" s="13"/>
      <c r="L99" s="32"/>
      <c r="M99" s="32"/>
      <c r="N99" s="32"/>
      <c r="O99" s="32">
        <f>I99+G99+E99</f>
        <v>0</v>
      </c>
    </row>
    <row r="100" spans="1:15" x14ac:dyDescent="0.2">
      <c r="A100" s="9" t="s">
        <v>6</v>
      </c>
      <c r="B100" s="8" t="s">
        <v>919</v>
      </c>
      <c r="C100" s="9" t="s">
        <v>184</v>
      </c>
      <c r="D100" s="26">
        <v>2</v>
      </c>
      <c r="E100" s="27">
        <v>0.74722222222222223</v>
      </c>
      <c r="F100" s="26">
        <v>0</v>
      </c>
      <c r="G100" s="27">
        <v>0</v>
      </c>
      <c r="H100" s="26">
        <v>2</v>
      </c>
      <c r="I100" s="27">
        <v>5.9722222222222225E-2</v>
      </c>
      <c r="K100" s="13"/>
      <c r="L100" s="32"/>
      <c r="M100" s="32"/>
      <c r="N100" s="32"/>
      <c r="O100" s="32">
        <f t="shared" ref="O100:O102" si="10">I100+G100+E100</f>
        <v>0.80694444444444446</v>
      </c>
    </row>
    <row r="101" spans="1:15" ht="28.5" x14ac:dyDescent="0.2">
      <c r="A101" s="9" t="s">
        <v>7</v>
      </c>
      <c r="B101" s="8" t="s">
        <v>920</v>
      </c>
      <c r="C101" s="9" t="s">
        <v>184</v>
      </c>
      <c r="D101" s="26">
        <v>0</v>
      </c>
      <c r="E101" s="27">
        <v>0</v>
      </c>
      <c r="F101" s="26">
        <v>1</v>
      </c>
      <c r="G101" s="27">
        <v>3.3333333333333333E-2</v>
      </c>
      <c r="H101" s="26">
        <v>2</v>
      </c>
      <c r="I101" s="27">
        <v>0.19791666666666666</v>
      </c>
      <c r="K101" s="13"/>
      <c r="L101" s="32"/>
      <c r="M101" s="32"/>
      <c r="N101" s="32"/>
      <c r="O101" s="32">
        <f t="shared" si="10"/>
        <v>0.23124999999999998</v>
      </c>
    </row>
    <row r="102" spans="1:15" ht="28.5" x14ac:dyDescent="0.2">
      <c r="A102" s="9" t="s">
        <v>8</v>
      </c>
      <c r="B102" s="8" t="s">
        <v>917</v>
      </c>
      <c r="C102" s="9" t="s">
        <v>184</v>
      </c>
      <c r="D102" s="26">
        <v>0</v>
      </c>
      <c r="E102" s="27">
        <v>0</v>
      </c>
      <c r="F102" s="26">
        <v>1</v>
      </c>
      <c r="G102" s="27">
        <v>0.22708333333333333</v>
      </c>
      <c r="H102" s="26">
        <v>4</v>
      </c>
      <c r="I102" s="27">
        <v>0.17777777777777778</v>
      </c>
      <c r="K102" s="13"/>
      <c r="L102" s="32"/>
      <c r="M102" s="32"/>
      <c r="N102" s="32"/>
      <c r="O102" s="32">
        <f t="shared" si="10"/>
        <v>0.40486111111111112</v>
      </c>
    </row>
    <row r="103" spans="1:15" x14ac:dyDescent="0.2">
      <c r="E103" s="23"/>
      <c r="G103" s="23"/>
      <c r="I103" s="23"/>
      <c r="L103" s="32"/>
      <c r="M103" s="32"/>
      <c r="N103" s="32"/>
      <c r="O103" s="32"/>
    </row>
    <row r="104" spans="1:15" ht="15" x14ac:dyDescent="0.2">
      <c r="B104" s="91" t="s">
        <v>95</v>
      </c>
      <c r="C104" s="155"/>
      <c r="E104" s="23"/>
      <c r="G104" s="23"/>
      <c r="I104" s="23"/>
    </row>
    <row r="105" spans="1:15" x14ac:dyDescent="0.2">
      <c r="A105" s="9">
        <v>1</v>
      </c>
      <c r="B105" s="20" t="s">
        <v>32</v>
      </c>
      <c r="C105" s="9" t="s">
        <v>58</v>
      </c>
      <c r="E105" s="23"/>
      <c r="G105" s="23"/>
      <c r="I105" s="23"/>
      <c r="L105" s="32"/>
      <c r="M105" s="32"/>
      <c r="N105" s="32"/>
      <c r="O105" s="32"/>
    </row>
    <row r="106" spans="1:15" x14ac:dyDescent="0.2">
      <c r="A106" s="9" t="s">
        <v>5</v>
      </c>
      <c r="B106" s="20" t="s">
        <v>94</v>
      </c>
      <c r="C106" s="9" t="s">
        <v>58</v>
      </c>
      <c r="D106" s="46">
        <v>1</v>
      </c>
      <c r="E106" s="322">
        <v>0.57291666666666663</v>
      </c>
      <c r="F106" s="26">
        <v>5</v>
      </c>
      <c r="G106" s="27">
        <v>1.6770833333333333</v>
      </c>
      <c r="H106" s="26">
        <v>1</v>
      </c>
      <c r="I106" s="27">
        <v>1.6666666666666666E-2</v>
      </c>
      <c r="L106" s="32">
        <f>I106+G106+E106</f>
        <v>2.2666666666666666</v>
      </c>
      <c r="M106" s="32"/>
      <c r="N106" s="32"/>
      <c r="O106" s="32"/>
    </row>
    <row r="107" spans="1:15" x14ac:dyDescent="0.2">
      <c r="A107" s="9" t="s">
        <v>6</v>
      </c>
      <c r="B107" s="20" t="s">
        <v>64</v>
      </c>
      <c r="C107" s="9" t="s">
        <v>58</v>
      </c>
      <c r="D107" s="46">
        <v>0</v>
      </c>
      <c r="E107" s="322">
        <v>0</v>
      </c>
      <c r="F107" s="26">
        <v>3</v>
      </c>
      <c r="G107" s="27">
        <v>7.7083333333333337E-2</v>
      </c>
      <c r="H107" s="26">
        <v>1</v>
      </c>
      <c r="I107" s="27">
        <v>4.9999999999999996E-2</v>
      </c>
      <c r="L107" s="32">
        <f>I107+G107+E107</f>
        <v>0.12708333333333333</v>
      </c>
      <c r="M107" s="32"/>
      <c r="N107" s="32"/>
      <c r="O107" s="32"/>
    </row>
    <row r="108" spans="1:15" x14ac:dyDescent="0.2">
      <c r="D108" s="321"/>
      <c r="E108" s="27"/>
      <c r="F108" s="321"/>
      <c r="G108" s="27"/>
      <c r="H108" s="321"/>
      <c r="I108" s="27"/>
      <c r="L108" s="32"/>
      <c r="M108" s="32"/>
      <c r="N108" s="32"/>
      <c r="O108" s="32"/>
    </row>
    <row r="109" spans="1:15" ht="28.5" x14ac:dyDescent="0.2">
      <c r="A109" s="9">
        <v>2</v>
      </c>
      <c r="B109" s="18" t="s">
        <v>18</v>
      </c>
      <c r="C109" s="28" t="s">
        <v>182</v>
      </c>
      <c r="D109" s="321"/>
      <c r="E109" s="27"/>
      <c r="F109" s="321"/>
      <c r="G109" s="27"/>
      <c r="H109" s="321"/>
      <c r="I109" s="27"/>
      <c r="L109" s="32"/>
      <c r="M109" s="32"/>
      <c r="N109" s="32"/>
      <c r="O109" s="32"/>
    </row>
    <row r="110" spans="1:15" ht="28.5" x14ac:dyDescent="0.2">
      <c r="A110" s="9" t="s">
        <v>5</v>
      </c>
      <c r="B110" s="20" t="s">
        <v>24</v>
      </c>
      <c r="C110" s="28" t="s">
        <v>182</v>
      </c>
      <c r="D110" s="46">
        <v>1</v>
      </c>
      <c r="E110" s="322">
        <v>0.8930555555555556</v>
      </c>
      <c r="F110" s="26">
        <v>26</v>
      </c>
      <c r="G110" s="27">
        <v>0.27638888888888885</v>
      </c>
      <c r="H110" s="26">
        <v>27</v>
      </c>
      <c r="I110" s="27">
        <v>0.92222222222222217</v>
      </c>
      <c r="L110" s="32"/>
      <c r="M110" s="32">
        <f>I110+G110+E110</f>
        <v>2.0916666666666668</v>
      </c>
      <c r="N110" s="32"/>
      <c r="O110" s="32"/>
    </row>
    <row r="111" spans="1:15" ht="28.5" x14ac:dyDescent="0.2">
      <c r="A111" s="9" t="s">
        <v>6</v>
      </c>
      <c r="B111" s="20" t="s">
        <v>23</v>
      </c>
      <c r="C111" s="28" t="s">
        <v>182</v>
      </c>
      <c r="D111" s="46">
        <v>3</v>
      </c>
      <c r="E111" s="322">
        <v>0.29444444444444445</v>
      </c>
      <c r="F111" s="26">
        <v>0</v>
      </c>
      <c r="G111" s="27">
        <v>0</v>
      </c>
      <c r="H111" s="26">
        <v>0</v>
      </c>
      <c r="I111" s="27">
        <v>0</v>
      </c>
      <c r="L111" s="32"/>
      <c r="M111" s="32">
        <f>I111+G111+E111</f>
        <v>0.29444444444444445</v>
      </c>
      <c r="N111" s="32"/>
      <c r="O111" s="32"/>
    </row>
    <row r="112" spans="1:15" x14ac:dyDescent="0.2">
      <c r="E112" s="23"/>
      <c r="F112" s="28"/>
      <c r="G112" s="23"/>
      <c r="I112" s="23"/>
      <c r="L112" s="32"/>
      <c r="M112" s="32"/>
      <c r="N112" s="32"/>
      <c r="O112" s="32"/>
    </row>
    <row r="113" spans="1:15" x14ac:dyDescent="0.2">
      <c r="A113" s="9">
        <v>3</v>
      </c>
      <c r="B113" s="20" t="s">
        <v>3</v>
      </c>
      <c r="C113" s="9" t="s">
        <v>183</v>
      </c>
      <c r="D113" s="9"/>
      <c r="E113" s="23"/>
      <c r="F113" s="9"/>
      <c r="G113" s="23"/>
      <c r="H113" s="9"/>
      <c r="I113" s="23"/>
      <c r="L113" s="32"/>
      <c r="M113" s="32"/>
      <c r="N113" s="32"/>
      <c r="O113" s="32"/>
    </row>
    <row r="114" spans="1:15" x14ac:dyDescent="0.2">
      <c r="A114" s="9" t="s">
        <v>5</v>
      </c>
      <c r="B114" s="323" t="s">
        <v>307</v>
      </c>
      <c r="C114" s="9" t="s">
        <v>183</v>
      </c>
      <c r="D114" s="46">
        <v>1</v>
      </c>
      <c r="E114" s="322">
        <v>2.9166666666666664E-2</v>
      </c>
      <c r="F114" s="26">
        <v>0</v>
      </c>
      <c r="G114" s="27">
        <v>0</v>
      </c>
      <c r="H114" s="26">
        <v>0</v>
      </c>
      <c r="I114" s="27">
        <v>0</v>
      </c>
      <c r="L114" s="32"/>
      <c r="M114" s="32"/>
      <c r="N114" s="32">
        <f>I114+G114+E114</f>
        <v>2.9166666666666664E-2</v>
      </c>
      <c r="O114" s="32"/>
    </row>
    <row r="115" spans="1:15" x14ac:dyDescent="0.2">
      <c r="A115" s="9" t="s">
        <v>6</v>
      </c>
      <c r="B115" s="323" t="s">
        <v>308</v>
      </c>
      <c r="C115" s="9" t="s">
        <v>183</v>
      </c>
      <c r="D115" s="46">
        <v>2</v>
      </c>
      <c r="E115" s="322">
        <v>5.6944444444444443E-2</v>
      </c>
      <c r="F115" s="26">
        <v>0</v>
      </c>
      <c r="G115" s="27">
        <v>0</v>
      </c>
      <c r="H115" s="26">
        <v>0</v>
      </c>
      <c r="I115" s="27">
        <v>0</v>
      </c>
      <c r="L115" s="32"/>
      <c r="M115" s="32"/>
      <c r="N115" s="32">
        <f t="shared" ref="N115:N116" si="11">I115+G115+E115</f>
        <v>5.6944444444444443E-2</v>
      </c>
      <c r="O115" s="32"/>
    </row>
    <row r="116" spans="1:15" x14ac:dyDescent="0.2">
      <c r="A116" s="9" t="s">
        <v>7</v>
      </c>
      <c r="B116" s="323" t="s">
        <v>432</v>
      </c>
      <c r="C116" s="9" t="s">
        <v>183</v>
      </c>
      <c r="D116" s="46">
        <v>0</v>
      </c>
      <c r="E116" s="322">
        <v>0</v>
      </c>
      <c r="F116" s="26">
        <v>0</v>
      </c>
      <c r="G116" s="27">
        <v>0</v>
      </c>
      <c r="H116" s="26">
        <v>1</v>
      </c>
      <c r="I116" s="27">
        <v>1.6666666666666666E-2</v>
      </c>
      <c r="L116" s="32"/>
      <c r="M116" s="32"/>
      <c r="N116" s="32">
        <f t="shared" si="11"/>
        <v>1.6666666666666666E-2</v>
      </c>
      <c r="O116" s="32"/>
    </row>
    <row r="117" spans="1:15" x14ac:dyDescent="0.2">
      <c r="E117" s="23"/>
      <c r="F117" s="28"/>
      <c r="G117" s="23"/>
      <c r="I117" s="23"/>
      <c r="L117" s="32"/>
      <c r="M117" s="32"/>
      <c r="N117" s="32"/>
      <c r="O117" s="32"/>
    </row>
    <row r="118" spans="1:15" x14ac:dyDescent="0.2">
      <c r="A118" s="9">
        <v>4</v>
      </c>
      <c r="B118" s="20" t="s">
        <v>4</v>
      </c>
      <c r="C118" s="9" t="s">
        <v>184</v>
      </c>
      <c r="E118" s="23"/>
      <c r="G118" s="23"/>
      <c r="I118" s="23"/>
      <c r="L118" s="32"/>
      <c r="M118" s="32"/>
      <c r="N118" s="32"/>
      <c r="O118" s="32"/>
    </row>
    <row r="119" spans="1:15" x14ac:dyDescent="0.2">
      <c r="A119" s="9" t="s">
        <v>5</v>
      </c>
      <c r="B119" s="20" t="s">
        <v>433</v>
      </c>
      <c r="C119" s="9" t="s">
        <v>184</v>
      </c>
      <c r="D119" s="26">
        <v>3</v>
      </c>
      <c r="E119" s="322">
        <v>5.9027777777777783E-2</v>
      </c>
      <c r="F119" s="26">
        <v>0</v>
      </c>
      <c r="G119" s="27">
        <v>0</v>
      </c>
      <c r="H119" s="26">
        <v>3</v>
      </c>
      <c r="I119" s="27">
        <v>0.41944444444444445</v>
      </c>
      <c r="K119" s="13"/>
      <c r="L119" s="32"/>
      <c r="M119" s="32"/>
      <c r="N119" s="32"/>
      <c r="O119" s="32">
        <f>I119+G119+E119</f>
        <v>0.47847222222222224</v>
      </c>
    </row>
    <row r="120" spans="1:15" x14ac:dyDescent="0.2">
      <c r="A120" s="9" t="s">
        <v>6</v>
      </c>
      <c r="B120" s="20" t="s">
        <v>434</v>
      </c>
      <c r="C120" s="9" t="s">
        <v>184</v>
      </c>
      <c r="D120" s="26">
        <v>6</v>
      </c>
      <c r="E120" s="322">
        <v>2.6034722222222224</v>
      </c>
      <c r="F120" s="26">
        <v>0</v>
      </c>
      <c r="G120" s="27">
        <v>0</v>
      </c>
      <c r="H120" s="26">
        <v>3</v>
      </c>
      <c r="I120" s="27">
        <v>0.47847222222222219</v>
      </c>
      <c r="K120" s="13"/>
      <c r="L120" s="32"/>
      <c r="M120" s="32"/>
      <c r="N120" s="32"/>
      <c r="O120" s="32">
        <f t="shared" ref="O120:O148" si="12">I120+G120+E120</f>
        <v>3.0819444444444448</v>
      </c>
    </row>
    <row r="121" spans="1:15" x14ac:dyDescent="0.2">
      <c r="A121" s="9" t="s">
        <v>7</v>
      </c>
      <c r="B121" s="20" t="s">
        <v>435</v>
      </c>
      <c r="C121" s="9" t="s">
        <v>184</v>
      </c>
      <c r="D121" s="26">
        <v>7</v>
      </c>
      <c r="E121" s="322">
        <v>1.8638888888888889</v>
      </c>
      <c r="F121" s="26">
        <v>0</v>
      </c>
      <c r="G121" s="27">
        <v>0</v>
      </c>
      <c r="H121" s="26">
        <v>5</v>
      </c>
      <c r="I121" s="27">
        <v>0.50208333333333333</v>
      </c>
      <c r="K121" s="13"/>
      <c r="L121" s="32"/>
      <c r="M121" s="32"/>
      <c r="N121" s="32"/>
      <c r="O121" s="32">
        <f t="shared" si="12"/>
        <v>2.3659722222222221</v>
      </c>
    </row>
    <row r="122" spans="1:15" x14ac:dyDescent="0.2">
      <c r="A122" s="9" t="s">
        <v>8</v>
      </c>
      <c r="B122" s="20" t="s">
        <v>436</v>
      </c>
      <c r="C122" s="9" t="s">
        <v>184</v>
      </c>
      <c r="D122" s="26">
        <v>5</v>
      </c>
      <c r="E122" s="322">
        <v>1.9354166666666668</v>
      </c>
      <c r="F122" s="26">
        <v>0</v>
      </c>
      <c r="G122" s="27">
        <v>0</v>
      </c>
      <c r="H122" s="26">
        <v>3</v>
      </c>
      <c r="I122" s="27">
        <v>0.4680555555555555</v>
      </c>
      <c r="K122" s="13"/>
      <c r="L122" s="32"/>
      <c r="M122" s="32"/>
      <c r="N122" s="32"/>
      <c r="O122" s="32">
        <f t="shared" si="12"/>
        <v>2.4034722222222222</v>
      </c>
    </row>
    <row r="123" spans="1:15" x14ac:dyDescent="0.2">
      <c r="A123" s="9" t="s">
        <v>9</v>
      </c>
      <c r="B123" s="20" t="s">
        <v>437</v>
      </c>
      <c r="C123" s="9" t="s">
        <v>184</v>
      </c>
      <c r="D123" s="26">
        <v>6</v>
      </c>
      <c r="E123" s="322">
        <v>0.54027777777777775</v>
      </c>
      <c r="F123" s="26">
        <v>1</v>
      </c>
      <c r="G123" s="27">
        <v>5.4166666666666669E-2</v>
      </c>
      <c r="H123" s="26">
        <v>2</v>
      </c>
      <c r="I123" s="27">
        <v>1.2333333333333334</v>
      </c>
      <c r="K123" s="13"/>
      <c r="L123" s="32"/>
      <c r="M123" s="32"/>
      <c r="N123" s="32"/>
      <c r="O123" s="32">
        <f t="shared" si="12"/>
        <v>1.8277777777777779</v>
      </c>
    </row>
    <row r="124" spans="1:15" x14ac:dyDescent="0.2">
      <c r="A124" s="9" t="s">
        <v>10</v>
      </c>
      <c r="B124" s="20" t="s">
        <v>438</v>
      </c>
      <c r="C124" s="9" t="s">
        <v>184</v>
      </c>
      <c r="D124" s="26">
        <v>4</v>
      </c>
      <c r="E124" s="322">
        <v>0.30763888888888891</v>
      </c>
      <c r="F124" s="26">
        <v>0</v>
      </c>
      <c r="G124" s="27">
        <v>0</v>
      </c>
      <c r="H124" s="26">
        <v>3</v>
      </c>
      <c r="I124" s="27">
        <v>0.38958333333333334</v>
      </c>
      <c r="K124" s="13"/>
      <c r="L124" s="32"/>
      <c r="M124" s="32"/>
      <c r="N124" s="32"/>
      <c r="O124" s="32">
        <f t="shared" si="12"/>
        <v>0.69722222222222219</v>
      </c>
    </row>
    <row r="125" spans="1:15" x14ac:dyDescent="0.2">
      <c r="A125" s="9" t="s">
        <v>27</v>
      </c>
      <c r="B125" s="20" t="s">
        <v>439</v>
      </c>
      <c r="C125" s="9" t="s">
        <v>184</v>
      </c>
      <c r="D125" s="26">
        <v>6</v>
      </c>
      <c r="E125" s="322">
        <v>1.3263888888888888</v>
      </c>
      <c r="F125" s="26">
        <v>0</v>
      </c>
      <c r="G125" s="27">
        <v>0</v>
      </c>
      <c r="H125" s="26">
        <v>10</v>
      </c>
      <c r="I125" s="27">
        <v>0.64027777777777783</v>
      </c>
      <c r="K125" s="13"/>
      <c r="L125" s="32"/>
      <c r="M125" s="32"/>
      <c r="N125" s="32"/>
      <c r="O125" s="32">
        <f t="shared" si="12"/>
        <v>1.9666666666666668</v>
      </c>
    </row>
    <row r="126" spans="1:15" x14ac:dyDescent="0.2">
      <c r="A126" s="9" t="s">
        <v>28</v>
      </c>
      <c r="B126" s="20" t="s">
        <v>440</v>
      </c>
      <c r="C126" s="9" t="s">
        <v>184</v>
      </c>
      <c r="D126" s="26">
        <v>3</v>
      </c>
      <c r="E126" s="322">
        <v>0.21597222222222223</v>
      </c>
      <c r="F126" s="26">
        <v>1</v>
      </c>
      <c r="G126" s="27">
        <v>0.28055555555555556</v>
      </c>
      <c r="H126" s="26">
        <v>4</v>
      </c>
      <c r="I126" s="27">
        <v>0.39305555555555555</v>
      </c>
      <c r="K126" s="13"/>
      <c r="L126" s="32"/>
      <c r="M126" s="32"/>
      <c r="N126" s="32"/>
      <c r="O126" s="32">
        <f t="shared" si="12"/>
        <v>0.88958333333333339</v>
      </c>
    </row>
    <row r="127" spans="1:15" x14ac:dyDescent="0.2">
      <c r="A127" s="9" t="s">
        <v>35</v>
      </c>
      <c r="B127" s="20" t="s">
        <v>791</v>
      </c>
      <c r="C127" s="9" t="s">
        <v>184</v>
      </c>
      <c r="D127" s="26">
        <v>5</v>
      </c>
      <c r="E127" s="322">
        <v>1.8513888888888888</v>
      </c>
      <c r="F127" s="26">
        <v>2</v>
      </c>
      <c r="G127" s="27">
        <v>0.23541666666666669</v>
      </c>
      <c r="H127" s="26">
        <v>5</v>
      </c>
      <c r="I127" s="27">
        <v>0.34652777777777777</v>
      </c>
      <c r="K127" s="13"/>
      <c r="L127" s="32"/>
      <c r="M127" s="32"/>
      <c r="N127" s="32"/>
      <c r="O127" s="32">
        <f t="shared" si="12"/>
        <v>2.4333333333333331</v>
      </c>
    </row>
    <row r="128" spans="1:15" x14ac:dyDescent="0.2">
      <c r="A128" s="9" t="s">
        <v>36</v>
      </c>
      <c r="B128" s="20" t="s">
        <v>792</v>
      </c>
      <c r="C128" s="9" t="s">
        <v>184</v>
      </c>
      <c r="D128" s="26">
        <v>4</v>
      </c>
      <c r="E128" s="322">
        <v>0.82777777777777783</v>
      </c>
      <c r="F128" s="26">
        <v>1</v>
      </c>
      <c r="G128" s="27">
        <v>1.3888888888888888E-2</v>
      </c>
      <c r="H128" s="26">
        <v>4</v>
      </c>
      <c r="I128" s="27">
        <v>0.50347222222222221</v>
      </c>
      <c r="K128" s="13"/>
      <c r="L128" s="32"/>
      <c r="M128" s="32"/>
      <c r="N128" s="32"/>
      <c r="O128" s="32">
        <f t="shared" si="12"/>
        <v>1.3451388888888889</v>
      </c>
    </row>
    <row r="129" spans="1:15" x14ac:dyDescent="0.2">
      <c r="A129" s="9" t="s">
        <v>37</v>
      </c>
      <c r="B129" s="20" t="s">
        <v>441</v>
      </c>
      <c r="C129" s="9" t="s">
        <v>184</v>
      </c>
      <c r="D129" s="26">
        <v>5</v>
      </c>
      <c r="E129" s="322">
        <v>0.32500000000000001</v>
      </c>
      <c r="F129" s="26">
        <v>1</v>
      </c>
      <c r="G129" s="27">
        <v>0.94305555555555554</v>
      </c>
      <c r="H129" s="26">
        <v>1</v>
      </c>
      <c r="I129" s="27">
        <v>8.3333333333333332E-3</v>
      </c>
      <c r="K129" s="13"/>
      <c r="L129" s="32"/>
      <c r="M129" s="32"/>
      <c r="N129" s="32"/>
      <c r="O129" s="32">
        <f t="shared" si="12"/>
        <v>1.2763888888888888</v>
      </c>
    </row>
    <row r="130" spans="1:15" x14ac:dyDescent="0.2">
      <c r="A130" s="9" t="s">
        <v>38</v>
      </c>
      <c r="B130" s="20" t="s">
        <v>442</v>
      </c>
      <c r="C130" s="9" t="s">
        <v>184</v>
      </c>
      <c r="D130" s="228">
        <v>0</v>
      </c>
      <c r="E130" s="322">
        <v>0</v>
      </c>
      <c r="F130" s="26">
        <v>0</v>
      </c>
      <c r="G130" s="27">
        <v>0</v>
      </c>
      <c r="H130" s="26">
        <v>1</v>
      </c>
      <c r="I130" s="27">
        <v>0.13125000000000001</v>
      </c>
      <c r="K130" s="13"/>
      <c r="L130" s="32"/>
      <c r="M130" s="32"/>
      <c r="N130" s="32"/>
      <c r="O130" s="32">
        <f t="shared" si="12"/>
        <v>0.13125000000000001</v>
      </c>
    </row>
    <row r="131" spans="1:15" x14ac:dyDescent="0.2">
      <c r="A131" s="9" t="s">
        <v>39</v>
      </c>
      <c r="B131" s="20" t="s">
        <v>443</v>
      </c>
      <c r="C131" s="9" t="s">
        <v>184</v>
      </c>
      <c r="D131" s="26">
        <v>1</v>
      </c>
      <c r="E131" s="322">
        <v>1.7361111111111112E-2</v>
      </c>
      <c r="F131" s="26">
        <v>1</v>
      </c>
      <c r="G131" s="27">
        <v>0.16250000000000001</v>
      </c>
      <c r="H131" s="26">
        <v>0</v>
      </c>
      <c r="I131" s="27">
        <v>0</v>
      </c>
      <c r="K131" s="13"/>
      <c r="L131" s="32"/>
      <c r="M131" s="32"/>
      <c r="N131" s="32"/>
      <c r="O131" s="32">
        <f t="shared" si="12"/>
        <v>0.17986111111111111</v>
      </c>
    </row>
    <row r="132" spans="1:15" x14ac:dyDescent="0.2">
      <c r="A132" s="9" t="s">
        <v>40</v>
      </c>
      <c r="B132" s="20" t="s">
        <v>444</v>
      </c>
      <c r="C132" s="9" t="s">
        <v>184</v>
      </c>
      <c r="D132" s="26">
        <v>1</v>
      </c>
      <c r="E132" s="322">
        <v>0.1173611111111111</v>
      </c>
      <c r="F132" s="26">
        <v>0</v>
      </c>
      <c r="G132" s="27">
        <v>0</v>
      </c>
      <c r="H132" s="26">
        <v>1</v>
      </c>
      <c r="I132" s="27">
        <v>0.52430555555555558</v>
      </c>
      <c r="K132" s="13"/>
      <c r="L132" s="32"/>
      <c r="M132" s="32"/>
      <c r="N132" s="32"/>
      <c r="O132" s="32">
        <f t="shared" si="12"/>
        <v>0.64166666666666672</v>
      </c>
    </row>
    <row r="133" spans="1:15" x14ac:dyDescent="0.2">
      <c r="A133" s="9" t="s">
        <v>41</v>
      </c>
      <c r="B133" s="20" t="s">
        <v>445</v>
      </c>
      <c r="C133" s="9" t="s">
        <v>184</v>
      </c>
      <c r="D133" s="228">
        <v>0</v>
      </c>
      <c r="E133" s="322">
        <v>0</v>
      </c>
      <c r="F133" s="228">
        <v>0</v>
      </c>
      <c r="G133" s="27">
        <v>0</v>
      </c>
      <c r="H133" s="228">
        <v>0</v>
      </c>
      <c r="I133" s="27">
        <v>0</v>
      </c>
      <c r="K133" s="13"/>
      <c r="L133" s="32"/>
      <c r="M133" s="32"/>
      <c r="N133" s="32"/>
      <c r="O133" s="32">
        <f t="shared" si="12"/>
        <v>0</v>
      </c>
    </row>
    <row r="134" spans="1:15" x14ac:dyDescent="0.2">
      <c r="A134" s="9" t="s">
        <v>42</v>
      </c>
      <c r="B134" s="20" t="s">
        <v>446</v>
      </c>
      <c r="C134" s="9" t="s">
        <v>184</v>
      </c>
      <c r="D134" s="228">
        <v>0</v>
      </c>
      <c r="E134" s="322">
        <v>0</v>
      </c>
      <c r="F134" s="26">
        <v>1</v>
      </c>
      <c r="G134" s="27">
        <v>9.0972222222222218E-2</v>
      </c>
      <c r="H134" s="26">
        <v>1</v>
      </c>
      <c r="I134" s="27">
        <v>9.375E-2</v>
      </c>
      <c r="K134" s="13"/>
      <c r="L134" s="32"/>
      <c r="M134" s="32"/>
      <c r="N134" s="32"/>
      <c r="O134" s="32">
        <f t="shared" si="12"/>
        <v>0.18472222222222223</v>
      </c>
    </row>
    <row r="135" spans="1:15" x14ac:dyDescent="0.2">
      <c r="A135" s="9" t="s">
        <v>43</v>
      </c>
      <c r="B135" s="20" t="s">
        <v>447</v>
      </c>
      <c r="C135" s="9" t="s">
        <v>184</v>
      </c>
      <c r="D135" s="228">
        <v>0</v>
      </c>
      <c r="E135" s="322">
        <v>0</v>
      </c>
      <c r="F135" s="26">
        <v>2</v>
      </c>
      <c r="G135" s="27">
        <v>0.10069444444444443</v>
      </c>
      <c r="H135" s="26">
        <v>2</v>
      </c>
      <c r="I135" s="27">
        <v>0.47986111111111113</v>
      </c>
      <c r="K135" s="13"/>
      <c r="L135" s="32"/>
      <c r="M135" s="32"/>
      <c r="N135" s="32"/>
      <c r="O135" s="32">
        <f t="shared" si="12"/>
        <v>0.5805555555555556</v>
      </c>
    </row>
    <row r="136" spans="1:15" x14ac:dyDescent="0.2">
      <c r="A136" s="9" t="s">
        <v>112</v>
      </c>
      <c r="B136" s="20" t="s">
        <v>448</v>
      </c>
      <c r="C136" s="9" t="s">
        <v>184</v>
      </c>
      <c r="D136" s="228">
        <v>0</v>
      </c>
      <c r="E136" s="322">
        <v>0</v>
      </c>
      <c r="F136" s="26">
        <v>0</v>
      </c>
      <c r="G136" s="27">
        <v>0</v>
      </c>
      <c r="H136" s="26">
        <v>0</v>
      </c>
      <c r="I136" s="27">
        <v>0</v>
      </c>
      <c r="K136" s="13"/>
      <c r="L136" s="32"/>
      <c r="M136" s="32"/>
      <c r="N136" s="32"/>
      <c r="O136" s="32">
        <f t="shared" si="12"/>
        <v>0</v>
      </c>
    </row>
    <row r="137" spans="1:15" x14ac:dyDescent="0.2">
      <c r="A137" s="9" t="s">
        <v>44</v>
      </c>
      <c r="B137" s="20" t="s">
        <v>449</v>
      </c>
      <c r="C137" s="9" t="s">
        <v>184</v>
      </c>
      <c r="D137" s="228">
        <v>0</v>
      </c>
      <c r="E137" s="322">
        <v>0</v>
      </c>
      <c r="F137" s="26">
        <v>0</v>
      </c>
      <c r="G137" s="27">
        <v>0</v>
      </c>
      <c r="H137" s="26">
        <v>2</v>
      </c>
      <c r="I137" s="27">
        <v>0.13055555555555556</v>
      </c>
      <c r="K137" s="13"/>
      <c r="L137" s="32"/>
      <c r="M137" s="32"/>
      <c r="N137" s="32"/>
      <c r="O137" s="32">
        <f t="shared" si="12"/>
        <v>0.13055555555555556</v>
      </c>
    </row>
    <row r="138" spans="1:15" x14ac:dyDescent="0.2">
      <c r="A138" s="9" t="s">
        <v>45</v>
      </c>
      <c r="B138" s="20" t="s">
        <v>450</v>
      </c>
      <c r="C138" s="9" t="s">
        <v>184</v>
      </c>
      <c r="D138" s="26">
        <v>1</v>
      </c>
      <c r="E138" s="322">
        <v>0.46527777777777773</v>
      </c>
      <c r="F138" s="26">
        <v>0</v>
      </c>
      <c r="G138" s="27">
        <v>0</v>
      </c>
      <c r="H138" s="26">
        <v>3</v>
      </c>
      <c r="I138" s="27">
        <v>0.26111111111111113</v>
      </c>
      <c r="K138" s="13"/>
      <c r="L138" s="32"/>
      <c r="M138" s="32"/>
      <c r="N138" s="32"/>
      <c r="O138" s="32">
        <f t="shared" si="12"/>
        <v>0.72638888888888886</v>
      </c>
    </row>
    <row r="139" spans="1:15" x14ac:dyDescent="0.2">
      <c r="A139" s="9" t="s">
        <v>46</v>
      </c>
      <c r="B139" s="20" t="s">
        <v>451</v>
      </c>
      <c r="C139" s="9" t="s">
        <v>184</v>
      </c>
      <c r="D139" s="26">
        <v>3</v>
      </c>
      <c r="E139" s="322">
        <v>8.6111111111111124E-2</v>
      </c>
      <c r="F139" s="26">
        <v>0</v>
      </c>
      <c r="G139" s="27">
        <v>0</v>
      </c>
      <c r="H139" s="26">
        <v>4</v>
      </c>
      <c r="I139" s="27">
        <v>0.24791666666666667</v>
      </c>
      <c r="K139" s="13"/>
      <c r="L139" s="32"/>
      <c r="M139" s="32"/>
      <c r="N139" s="32"/>
      <c r="O139" s="32">
        <f t="shared" si="12"/>
        <v>0.33402777777777781</v>
      </c>
    </row>
    <row r="140" spans="1:15" x14ac:dyDescent="0.2">
      <c r="A140" s="9" t="s">
        <v>47</v>
      </c>
      <c r="B140" s="20" t="s">
        <v>452</v>
      </c>
      <c r="C140" s="9" t="s">
        <v>184</v>
      </c>
      <c r="D140" s="26">
        <v>28</v>
      </c>
      <c r="E140" s="322">
        <v>4.9423611111111105</v>
      </c>
      <c r="F140" s="26">
        <v>3</v>
      </c>
      <c r="G140" s="27">
        <v>0.15625</v>
      </c>
      <c r="H140" s="26">
        <v>16</v>
      </c>
      <c r="I140" s="27">
        <v>2.6694444444444443</v>
      </c>
      <c r="K140" s="13"/>
      <c r="L140" s="32"/>
      <c r="M140" s="32"/>
      <c r="N140" s="32"/>
      <c r="O140" s="32">
        <f t="shared" si="12"/>
        <v>7.7680555555555548</v>
      </c>
    </row>
    <row r="141" spans="1:15" ht="30.75" customHeight="1" x14ac:dyDescent="0.2">
      <c r="A141" s="9" t="s">
        <v>48</v>
      </c>
      <c r="B141" s="18" t="s">
        <v>453</v>
      </c>
      <c r="C141" s="9" t="s">
        <v>184</v>
      </c>
      <c r="D141" s="26">
        <v>9</v>
      </c>
      <c r="E141" s="322">
        <v>0.72222222222222221</v>
      </c>
      <c r="F141" s="26">
        <v>3</v>
      </c>
      <c r="G141" s="27">
        <v>0.75694444444444442</v>
      </c>
      <c r="H141" s="26">
        <v>4</v>
      </c>
      <c r="I141" s="27">
        <v>0.98055555555555562</v>
      </c>
      <c r="K141" s="13"/>
      <c r="L141" s="32"/>
      <c r="M141" s="32"/>
      <c r="N141" s="32"/>
      <c r="O141" s="32">
        <f t="shared" si="12"/>
        <v>2.4597222222222221</v>
      </c>
    </row>
    <row r="142" spans="1:15" x14ac:dyDescent="0.2">
      <c r="A142" s="9" t="s">
        <v>50</v>
      </c>
      <c r="B142" s="20" t="s">
        <v>454</v>
      </c>
      <c r="C142" s="9" t="s">
        <v>184</v>
      </c>
      <c r="D142" s="26">
        <v>2</v>
      </c>
      <c r="E142" s="322">
        <v>0.86319444444444438</v>
      </c>
      <c r="F142" s="26">
        <v>0</v>
      </c>
      <c r="G142" s="27">
        <v>0</v>
      </c>
      <c r="H142" s="26">
        <v>10</v>
      </c>
      <c r="I142" s="27">
        <v>3.0618055555555554</v>
      </c>
      <c r="K142" s="13"/>
      <c r="L142" s="32"/>
      <c r="M142" s="32"/>
      <c r="N142" s="32"/>
      <c r="O142" s="32">
        <f>I142+G142+E142</f>
        <v>3.9249999999999998</v>
      </c>
    </row>
    <row r="143" spans="1:15" x14ac:dyDescent="0.2">
      <c r="A143" s="9" t="s">
        <v>49</v>
      </c>
      <c r="B143" s="20" t="s">
        <v>470</v>
      </c>
      <c r="C143" s="9" t="s">
        <v>184</v>
      </c>
      <c r="D143" s="26">
        <v>5</v>
      </c>
      <c r="E143" s="322">
        <v>3.7604166666666665</v>
      </c>
      <c r="F143" s="26">
        <v>1</v>
      </c>
      <c r="G143" s="27">
        <v>7.5694444444444439E-2</v>
      </c>
      <c r="H143" s="26">
        <v>10</v>
      </c>
      <c r="I143" s="27">
        <v>3.8416666666666668</v>
      </c>
      <c r="K143" s="13"/>
      <c r="L143" s="32"/>
      <c r="M143" s="32"/>
      <c r="N143" s="32"/>
      <c r="O143" s="32">
        <f t="shared" si="12"/>
        <v>7.6777777777777771</v>
      </c>
    </row>
    <row r="144" spans="1:15" x14ac:dyDescent="0.2">
      <c r="A144" s="9" t="s">
        <v>51</v>
      </c>
      <c r="B144" s="20" t="s">
        <v>455</v>
      </c>
      <c r="C144" s="9" t="s">
        <v>184</v>
      </c>
      <c r="D144" s="228">
        <v>0</v>
      </c>
      <c r="E144" s="322">
        <v>0</v>
      </c>
      <c r="F144" s="26">
        <v>0</v>
      </c>
      <c r="G144" s="27">
        <v>0</v>
      </c>
      <c r="H144" s="26">
        <v>6</v>
      </c>
      <c r="I144" s="27">
        <v>0.44930555555555557</v>
      </c>
      <c r="K144" s="13"/>
      <c r="L144" s="32"/>
      <c r="M144" s="32"/>
      <c r="N144" s="32"/>
      <c r="O144" s="32">
        <f t="shared" si="12"/>
        <v>0.44930555555555557</v>
      </c>
    </row>
    <row r="145" spans="1:15" x14ac:dyDescent="0.2">
      <c r="A145" s="9" t="s">
        <v>102</v>
      </c>
      <c r="B145" s="20" t="s">
        <v>456</v>
      </c>
      <c r="C145" s="9" t="s">
        <v>184</v>
      </c>
      <c r="D145" s="26">
        <v>3</v>
      </c>
      <c r="E145" s="322">
        <v>8.819444444444445E-2</v>
      </c>
      <c r="F145" s="26">
        <v>3</v>
      </c>
      <c r="G145" s="27">
        <v>0.13194444444444445</v>
      </c>
      <c r="H145" s="26">
        <v>6</v>
      </c>
      <c r="I145" s="27">
        <v>0.19583333333333333</v>
      </c>
      <c r="K145" s="13"/>
      <c r="L145" s="32"/>
      <c r="M145" s="32"/>
      <c r="N145" s="32"/>
      <c r="O145" s="32">
        <f t="shared" si="12"/>
        <v>0.41597222222222224</v>
      </c>
    </row>
    <row r="146" spans="1:15" x14ac:dyDescent="0.2">
      <c r="A146" s="9" t="s">
        <v>103</v>
      </c>
      <c r="B146" s="20" t="s">
        <v>457</v>
      </c>
      <c r="C146" s="9" t="s">
        <v>184</v>
      </c>
      <c r="D146" s="26">
        <v>7</v>
      </c>
      <c r="E146" s="322">
        <v>1.4541666666666666</v>
      </c>
      <c r="F146" s="26">
        <v>1</v>
      </c>
      <c r="G146" s="27">
        <v>0.38750000000000001</v>
      </c>
      <c r="H146" s="26">
        <v>4</v>
      </c>
      <c r="I146" s="27">
        <v>1.5381944444444444</v>
      </c>
      <c r="K146" s="13"/>
      <c r="L146" s="32"/>
      <c r="M146" s="32"/>
      <c r="N146" s="32"/>
      <c r="O146" s="32">
        <f t="shared" si="12"/>
        <v>3.379861111111111</v>
      </c>
    </row>
    <row r="147" spans="1:15" ht="28.5" x14ac:dyDescent="0.2">
      <c r="A147" s="9" t="s">
        <v>104</v>
      </c>
      <c r="B147" s="18" t="s">
        <v>723</v>
      </c>
      <c r="C147" s="9" t="s">
        <v>184</v>
      </c>
      <c r="D147" s="26">
        <v>10</v>
      </c>
      <c r="E147" s="322">
        <v>1.2486111111111111</v>
      </c>
      <c r="F147" s="26">
        <v>4</v>
      </c>
      <c r="G147" s="27">
        <v>7.7777777777777779E-2</v>
      </c>
      <c r="H147" s="26">
        <v>5</v>
      </c>
      <c r="I147" s="305">
        <v>2.0611111111111113</v>
      </c>
      <c r="K147" s="13"/>
      <c r="L147" s="32"/>
      <c r="M147" s="32"/>
      <c r="N147" s="32"/>
      <c r="O147" s="32">
        <f t="shared" si="12"/>
        <v>3.3875000000000002</v>
      </c>
    </row>
    <row r="148" spans="1:15" x14ac:dyDescent="0.2">
      <c r="A148" s="9" t="s">
        <v>231</v>
      </c>
      <c r="B148" s="20" t="s">
        <v>458</v>
      </c>
      <c r="C148" s="9" t="s">
        <v>184</v>
      </c>
      <c r="D148" s="324">
        <v>1</v>
      </c>
      <c r="E148" s="322">
        <v>3.2638888888888891E-2</v>
      </c>
      <c r="F148" s="26">
        <v>2</v>
      </c>
      <c r="G148" s="27">
        <v>0.23055555555555554</v>
      </c>
      <c r="H148" s="26">
        <v>3</v>
      </c>
      <c r="I148" s="27">
        <v>0.10972222222222222</v>
      </c>
      <c r="K148" s="13"/>
      <c r="L148" s="32"/>
      <c r="M148" s="32"/>
      <c r="N148" s="32"/>
      <c r="O148" s="32">
        <f t="shared" si="12"/>
        <v>0.37291666666666667</v>
      </c>
    </row>
    <row r="149" spans="1:15" x14ac:dyDescent="0.2">
      <c r="E149" s="23"/>
      <c r="F149" s="325"/>
      <c r="G149" s="23"/>
      <c r="I149" s="23"/>
      <c r="K149" s="13"/>
      <c r="L149" s="32"/>
      <c r="M149" s="32"/>
      <c r="N149" s="32"/>
      <c r="O149" s="32"/>
    </row>
    <row r="150" spans="1:15" ht="15" x14ac:dyDescent="0.2">
      <c r="B150" s="10" t="s">
        <v>720</v>
      </c>
      <c r="C150" s="157"/>
      <c r="E150" s="23"/>
      <c r="G150" s="23"/>
      <c r="I150" s="23"/>
      <c r="L150" s="32"/>
      <c r="M150" s="32"/>
      <c r="N150" s="32"/>
      <c r="O150" s="32"/>
    </row>
    <row r="151" spans="1:15" ht="28.5" x14ac:dyDescent="0.2">
      <c r="A151" s="9">
        <v>1</v>
      </c>
      <c r="B151" s="18" t="s">
        <v>18</v>
      </c>
      <c r="C151" s="28" t="s">
        <v>182</v>
      </c>
      <c r="E151" s="23"/>
      <c r="G151" s="23"/>
      <c r="I151" s="23"/>
      <c r="L151" s="32"/>
      <c r="M151" s="32"/>
      <c r="N151" s="32"/>
      <c r="O151" s="32"/>
    </row>
    <row r="152" spans="1:15" ht="28.5" x14ac:dyDescent="0.2">
      <c r="A152" s="9" t="s">
        <v>5</v>
      </c>
      <c r="B152" s="20" t="s">
        <v>24</v>
      </c>
      <c r="C152" s="28" t="s">
        <v>182</v>
      </c>
      <c r="D152" s="46">
        <v>0</v>
      </c>
      <c r="E152" s="322">
        <v>0</v>
      </c>
      <c r="F152" s="46">
        <v>1</v>
      </c>
      <c r="G152" s="221">
        <v>1.4583333333333332E-2</v>
      </c>
      <c r="H152" s="46">
        <v>0</v>
      </c>
      <c r="I152" s="27">
        <v>0</v>
      </c>
      <c r="L152" s="32"/>
      <c r="M152" s="32">
        <f>I152+G152+E152</f>
        <v>1.4583333333333332E-2</v>
      </c>
      <c r="N152" s="32"/>
      <c r="O152" s="32"/>
    </row>
    <row r="153" spans="1:15" ht="28.5" x14ac:dyDescent="0.2">
      <c r="A153" s="9" t="s">
        <v>6</v>
      </c>
      <c r="B153" s="20" t="s">
        <v>79</v>
      </c>
      <c r="C153" s="28" t="s">
        <v>182</v>
      </c>
      <c r="D153" s="46">
        <v>2</v>
      </c>
      <c r="E153" s="326">
        <v>0.13333333333333333</v>
      </c>
      <c r="F153" s="46">
        <v>1</v>
      </c>
      <c r="G153" s="221">
        <v>1.4583333333333332E-2</v>
      </c>
      <c r="H153" s="26">
        <v>1</v>
      </c>
      <c r="I153" s="221">
        <v>6.9444444444444441E-3</v>
      </c>
      <c r="L153" s="32"/>
      <c r="M153" s="32">
        <f>I153+G153+E153</f>
        <v>0.15486111111111112</v>
      </c>
      <c r="N153" s="32"/>
      <c r="O153" s="32"/>
    </row>
    <row r="154" spans="1:15" x14ac:dyDescent="0.2">
      <c r="B154" s="18"/>
      <c r="C154" s="28"/>
      <c r="E154" s="23"/>
      <c r="F154" s="28"/>
      <c r="G154" s="23"/>
      <c r="I154" s="23"/>
      <c r="L154" s="32"/>
      <c r="M154" s="32"/>
      <c r="N154" s="32"/>
      <c r="O154" s="32"/>
    </row>
    <row r="155" spans="1:15" x14ac:dyDescent="0.2">
      <c r="A155" s="9">
        <v>2</v>
      </c>
      <c r="B155" s="20" t="s">
        <v>3</v>
      </c>
      <c r="C155" s="9" t="s">
        <v>183</v>
      </c>
      <c r="E155" s="23"/>
      <c r="F155" s="28"/>
      <c r="G155" s="23"/>
      <c r="I155" s="23"/>
      <c r="L155" s="32"/>
      <c r="M155" s="32"/>
      <c r="N155" s="32"/>
      <c r="O155" s="32"/>
    </row>
    <row r="156" spans="1:15" x14ac:dyDescent="0.2">
      <c r="B156" s="18"/>
      <c r="C156" s="28"/>
      <c r="E156" s="23"/>
      <c r="F156" s="28"/>
      <c r="G156" s="23"/>
      <c r="I156" s="23"/>
      <c r="L156" s="32"/>
      <c r="M156" s="32"/>
      <c r="N156" s="32"/>
      <c r="O156" s="32"/>
    </row>
    <row r="157" spans="1:15" x14ac:dyDescent="0.2">
      <c r="A157" s="9">
        <v>3</v>
      </c>
      <c r="B157" s="20" t="s">
        <v>11</v>
      </c>
      <c r="C157" s="9" t="s">
        <v>184</v>
      </c>
      <c r="E157" s="23"/>
      <c r="F157" s="28"/>
      <c r="G157" s="23"/>
      <c r="I157" s="23"/>
      <c r="L157" s="32"/>
      <c r="M157" s="32"/>
      <c r="N157" s="32"/>
      <c r="O157" s="32"/>
    </row>
    <row r="158" spans="1:15" x14ac:dyDescent="0.2">
      <c r="A158" s="9" t="s">
        <v>5</v>
      </c>
      <c r="B158" s="20" t="s">
        <v>721</v>
      </c>
      <c r="C158" s="9" t="s">
        <v>184</v>
      </c>
      <c r="D158" s="46">
        <v>0</v>
      </c>
      <c r="E158" s="326">
        <v>0</v>
      </c>
      <c r="F158" s="46">
        <v>1</v>
      </c>
      <c r="G158" s="221">
        <v>0.15</v>
      </c>
      <c r="H158" s="46">
        <v>1</v>
      </c>
      <c r="I158" s="221">
        <v>7.2222222222222229E-2</v>
      </c>
      <c r="L158" s="32"/>
      <c r="M158" s="32"/>
      <c r="N158" s="32"/>
      <c r="O158" s="32">
        <f>I158+G158+E158</f>
        <v>0.22222222222222221</v>
      </c>
    </row>
    <row r="159" spans="1:15" x14ac:dyDescent="0.2">
      <c r="E159" s="23"/>
      <c r="F159" s="46"/>
      <c r="G159" s="23"/>
      <c r="I159" s="23"/>
      <c r="L159" s="32"/>
      <c r="M159" s="32"/>
      <c r="N159" s="32"/>
      <c r="O159" s="32"/>
    </row>
    <row r="160" spans="1:15" ht="15" x14ac:dyDescent="0.2">
      <c r="B160" s="10" t="s">
        <v>722</v>
      </c>
      <c r="C160" s="157"/>
      <c r="E160" s="23"/>
      <c r="G160" s="23"/>
      <c r="I160" s="23"/>
      <c r="L160" s="32"/>
      <c r="M160" s="32"/>
      <c r="N160" s="32"/>
      <c r="O160" s="32"/>
    </row>
    <row r="161" spans="1:15" ht="28.5" x14ac:dyDescent="0.2">
      <c r="A161" s="9">
        <v>1</v>
      </c>
      <c r="B161" s="18" t="s">
        <v>18</v>
      </c>
      <c r="C161" s="28" t="s">
        <v>182</v>
      </c>
      <c r="D161" s="46"/>
      <c r="E161" s="322"/>
      <c r="F161" s="46"/>
      <c r="G161" s="322"/>
      <c r="H161" s="46"/>
      <c r="I161" s="322"/>
      <c r="L161" s="32"/>
      <c r="M161" s="32"/>
      <c r="N161" s="32"/>
      <c r="O161" s="32"/>
    </row>
    <row r="162" spans="1:15" ht="28.5" x14ac:dyDescent="0.2">
      <c r="A162" s="9" t="s">
        <v>5</v>
      </c>
      <c r="B162" s="20" t="s">
        <v>24</v>
      </c>
      <c r="C162" s="28" t="s">
        <v>182</v>
      </c>
      <c r="D162" s="26">
        <v>9</v>
      </c>
      <c r="E162" s="27">
        <v>0.73055555555555562</v>
      </c>
      <c r="F162" s="26">
        <v>2</v>
      </c>
      <c r="G162" s="27">
        <v>1.1111111111111112E-2</v>
      </c>
      <c r="H162" s="26">
        <v>2</v>
      </c>
      <c r="I162" s="27">
        <v>0.18819444444444444</v>
      </c>
      <c r="L162" s="32"/>
      <c r="M162" s="32">
        <f>I162+G162+E162</f>
        <v>0.92986111111111114</v>
      </c>
      <c r="N162" s="32"/>
      <c r="O162" s="32"/>
    </row>
    <row r="163" spans="1:15" ht="28.5" x14ac:dyDescent="0.2">
      <c r="A163" s="9" t="s">
        <v>6</v>
      </c>
      <c r="B163" s="20" t="s">
        <v>79</v>
      </c>
      <c r="C163" s="28" t="s">
        <v>182</v>
      </c>
      <c r="D163" s="26">
        <v>13</v>
      </c>
      <c r="E163" s="27">
        <v>0.66527777777777775</v>
      </c>
      <c r="F163" s="26">
        <v>2</v>
      </c>
      <c r="G163" s="27">
        <v>1.3888888888888888E-2</v>
      </c>
      <c r="H163" s="26">
        <v>3</v>
      </c>
      <c r="I163" s="27">
        <v>1.8749999999999999E-2</v>
      </c>
      <c r="L163" s="32"/>
      <c r="M163" s="32">
        <f>I163+G163+E163</f>
        <v>0.69791666666666663</v>
      </c>
      <c r="N163" s="32"/>
      <c r="O163" s="32"/>
    </row>
    <row r="164" spans="1:15" x14ac:dyDescent="0.2">
      <c r="B164" s="18"/>
      <c r="C164" s="28"/>
      <c r="E164" s="23"/>
      <c r="F164" s="28"/>
      <c r="G164" s="23"/>
      <c r="I164" s="23"/>
      <c r="L164" s="32"/>
      <c r="M164" s="32"/>
      <c r="N164" s="32"/>
      <c r="O164" s="32"/>
    </row>
    <row r="165" spans="1:15" x14ac:dyDescent="0.2">
      <c r="A165" s="9">
        <v>2</v>
      </c>
      <c r="B165" s="20" t="s">
        <v>3</v>
      </c>
      <c r="C165" s="9" t="s">
        <v>183</v>
      </c>
      <c r="E165" s="23"/>
      <c r="F165" s="28"/>
      <c r="G165" s="23"/>
      <c r="I165" s="23"/>
      <c r="L165" s="32"/>
      <c r="M165" s="32"/>
      <c r="N165" s="32"/>
      <c r="O165" s="32"/>
    </row>
    <row r="166" spans="1:15" x14ac:dyDescent="0.2">
      <c r="B166" s="18"/>
      <c r="C166" s="28"/>
      <c r="E166" s="23"/>
      <c r="F166" s="28"/>
      <c r="G166" s="23"/>
      <c r="I166" s="23"/>
      <c r="L166" s="32"/>
      <c r="M166" s="32"/>
      <c r="N166" s="32"/>
      <c r="O166" s="32"/>
    </row>
    <row r="167" spans="1:15" x14ac:dyDescent="0.2">
      <c r="A167" s="9">
        <v>3</v>
      </c>
      <c r="B167" s="20" t="s">
        <v>11</v>
      </c>
      <c r="C167" s="9" t="s">
        <v>184</v>
      </c>
      <c r="D167" s="46"/>
      <c r="E167" s="322"/>
      <c r="F167" s="46"/>
      <c r="G167" s="322"/>
      <c r="H167" s="46"/>
      <c r="I167" s="322"/>
      <c r="L167" s="32"/>
      <c r="M167" s="32"/>
      <c r="N167" s="32"/>
      <c r="O167" s="32">
        <f>I167+G167+E167</f>
        <v>0</v>
      </c>
    </row>
    <row r="168" spans="1:15" x14ac:dyDescent="0.2">
      <c r="A168" s="9" t="s">
        <v>5</v>
      </c>
      <c r="B168" s="20" t="s">
        <v>724</v>
      </c>
      <c r="C168" s="9" t="s">
        <v>184</v>
      </c>
      <c r="D168" s="26">
        <v>1</v>
      </c>
      <c r="E168" s="27">
        <v>4.9305555555555554E-2</v>
      </c>
      <c r="F168" s="26">
        <v>1</v>
      </c>
      <c r="G168" s="27">
        <v>2.4999999999999998E-2</v>
      </c>
      <c r="H168" s="26">
        <v>1</v>
      </c>
      <c r="I168" s="27">
        <v>2.4999999999999998E-2</v>
      </c>
      <c r="L168" s="32"/>
      <c r="M168" s="32"/>
      <c r="N168" s="32"/>
      <c r="O168" s="32">
        <f>I168+G168+E168</f>
        <v>9.930555555555555E-2</v>
      </c>
    </row>
    <row r="169" spans="1:15" x14ac:dyDescent="0.2">
      <c r="E169" s="23"/>
      <c r="F169" s="46"/>
      <c r="G169" s="23"/>
      <c r="I169" s="23"/>
      <c r="L169" s="32"/>
      <c r="M169" s="32"/>
      <c r="N169" s="32"/>
      <c r="O169" s="32"/>
    </row>
    <row r="170" spans="1:15" ht="15" x14ac:dyDescent="0.2">
      <c r="B170" s="10" t="s">
        <v>96</v>
      </c>
      <c r="C170" s="157"/>
      <c r="E170" s="23"/>
      <c r="G170" s="23"/>
      <c r="I170" s="23"/>
      <c r="L170" s="32"/>
      <c r="M170" s="32"/>
      <c r="N170" s="32"/>
      <c r="O170" s="32"/>
    </row>
    <row r="171" spans="1:15" ht="28.5" x14ac:dyDescent="0.2">
      <c r="A171" s="9">
        <v>1</v>
      </c>
      <c r="B171" s="18" t="s">
        <v>18</v>
      </c>
      <c r="C171" s="28" t="s">
        <v>182</v>
      </c>
      <c r="D171" s="46"/>
      <c r="E171" s="322"/>
      <c r="F171" s="46"/>
      <c r="G171" s="322"/>
      <c r="H171" s="46"/>
      <c r="I171" s="322"/>
      <c r="L171" s="32"/>
      <c r="M171" s="32"/>
      <c r="N171" s="32"/>
      <c r="O171" s="32"/>
    </row>
    <row r="172" spans="1:15" ht="28.5" x14ac:dyDescent="0.2">
      <c r="A172" s="9" t="s">
        <v>5</v>
      </c>
      <c r="B172" s="20" t="s">
        <v>22</v>
      </c>
      <c r="C172" s="28" t="s">
        <v>182</v>
      </c>
      <c r="D172" s="46">
        <v>0</v>
      </c>
      <c r="E172" s="322">
        <v>0</v>
      </c>
      <c r="F172" s="26">
        <v>0</v>
      </c>
      <c r="G172" s="27">
        <v>0</v>
      </c>
      <c r="H172" s="26">
        <v>0</v>
      </c>
      <c r="I172" s="27">
        <v>0</v>
      </c>
      <c r="L172" s="32"/>
      <c r="M172" s="32">
        <f>I172+G172+E172</f>
        <v>0</v>
      </c>
      <c r="N172" s="32"/>
      <c r="O172" s="32"/>
    </row>
    <row r="173" spans="1:15" ht="28.5" x14ac:dyDescent="0.2">
      <c r="A173" s="9" t="s">
        <v>6</v>
      </c>
      <c r="B173" s="20" t="s">
        <v>17</v>
      </c>
      <c r="C173" s="28" t="s">
        <v>182</v>
      </c>
      <c r="D173" s="46">
        <v>0</v>
      </c>
      <c r="E173" s="322">
        <v>0</v>
      </c>
      <c r="F173" s="26">
        <v>0</v>
      </c>
      <c r="G173" s="27">
        <v>0</v>
      </c>
      <c r="H173" s="26">
        <v>0</v>
      </c>
      <c r="I173" s="27">
        <v>0</v>
      </c>
      <c r="L173" s="32"/>
      <c r="M173" s="32">
        <f>I173+G173+E173</f>
        <v>0</v>
      </c>
      <c r="N173" s="32"/>
      <c r="O173" s="32"/>
    </row>
    <row r="174" spans="1:15" x14ac:dyDescent="0.2">
      <c r="B174" s="18"/>
      <c r="C174" s="28"/>
      <c r="E174" s="23"/>
      <c r="F174" s="28"/>
      <c r="G174" s="23"/>
      <c r="I174" s="23"/>
      <c r="L174" s="32"/>
      <c r="M174" s="32"/>
      <c r="N174" s="32"/>
      <c r="O174" s="32"/>
    </row>
    <row r="175" spans="1:15" x14ac:dyDescent="0.2">
      <c r="A175" s="9">
        <v>2</v>
      </c>
      <c r="B175" s="20" t="s">
        <v>3</v>
      </c>
      <c r="C175" s="9" t="s">
        <v>183</v>
      </c>
      <c r="E175" s="23"/>
      <c r="F175" s="28"/>
      <c r="G175" s="23"/>
      <c r="I175" s="23"/>
      <c r="L175" s="32"/>
      <c r="M175" s="32"/>
      <c r="N175" s="32"/>
      <c r="O175" s="32"/>
    </row>
    <row r="176" spans="1:15" x14ac:dyDescent="0.2">
      <c r="B176" s="18"/>
      <c r="C176" s="28"/>
      <c r="E176" s="23"/>
      <c r="F176" s="28"/>
      <c r="G176" s="23"/>
      <c r="I176" s="23"/>
      <c r="L176" s="32"/>
      <c r="M176" s="32"/>
      <c r="N176" s="32"/>
      <c r="O176" s="32"/>
    </row>
    <row r="177" spans="1:15" x14ac:dyDescent="0.2">
      <c r="A177" s="9">
        <v>3</v>
      </c>
      <c r="B177" s="20" t="s">
        <v>11</v>
      </c>
      <c r="C177" s="9" t="s">
        <v>184</v>
      </c>
      <c r="E177" s="23"/>
      <c r="F177" s="28"/>
      <c r="G177" s="23"/>
      <c r="I177" s="23"/>
      <c r="L177" s="32"/>
      <c r="M177" s="32"/>
      <c r="N177" s="32"/>
      <c r="O177" s="32"/>
    </row>
    <row r="178" spans="1:15" x14ac:dyDescent="0.2">
      <c r="A178" s="9" t="s">
        <v>5</v>
      </c>
      <c r="B178" s="20" t="s">
        <v>430</v>
      </c>
      <c r="C178" s="9" t="s">
        <v>184</v>
      </c>
      <c r="D178" s="46">
        <v>1</v>
      </c>
      <c r="E178" s="322">
        <v>2.5694444444444443E-2</v>
      </c>
      <c r="F178" s="26">
        <v>0</v>
      </c>
      <c r="G178" s="27">
        <v>0</v>
      </c>
      <c r="H178" s="26">
        <v>0</v>
      </c>
      <c r="I178" s="27">
        <v>0</v>
      </c>
      <c r="L178" s="32"/>
      <c r="M178" s="32"/>
      <c r="N178" s="32"/>
      <c r="O178" s="32">
        <f>I178+G178+E178</f>
        <v>2.5694444444444443E-2</v>
      </c>
    </row>
    <row r="179" spans="1:15" x14ac:dyDescent="0.2">
      <c r="A179" s="9" t="s">
        <v>6</v>
      </c>
      <c r="B179" s="20" t="s">
        <v>431</v>
      </c>
      <c r="C179" s="9" t="s">
        <v>184</v>
      </c>
      <c r="D179" s="46">
        <v>1</v>
      </c>
      <c r="E179" s="322">
        <v>2.7777777777777776E-2</v>
      </c>
      <c r="F179" s="26">
        <v>0</v>
      </c>
      <c r="G179" s="27">
        <v>0</v>
      </c>
      <c r="H179" s="26">
        <v>2</v>
      </c>
      <c r="I179" s="27">
        <v>0.11944444444444445</v>
      </c>
      <c r="L179" s="32"/>
      <c r="M179" s="32"/>
      <c r="N179" s="32"/>
      <c r="O179" s="32">
        <f t="shared" ref="O179" si="13">I179+G179+E179</f>
        <v>0.14722222222222223</v>
      </c>
    </row>
    <row r="180" spans="1:15" x14ac:dyDescent="0.2">
      <c r="A180" s="9" t="s">
        <v>7</v>
      </c>
      <c r="B180" s="20" t="s">
        <v>921</v>
      </c>
      <c r="C180" s="9" t="s">
        <v>184</v>
      </c>
      <c r="D180" s="46"/>
      <c r="E180" s="322"/>
      <c r="F180" s="46"/>
      <c r="G180" s="322"/>
      <c r="H180" s="26">
        <v>0</v>
      </c>
      <c r="I180" s="27">
        <v>0</v>
      </c>
      <c r="L180" s="32"/>
      <c r="M180" s="32"/>
      <c r="N180" s="32"/>
      <c r="O180" s="32">
        <f t="shared" ref="O180" si="14">I180+G180+E180</f>
        <v>0</v>
      </c>
    </row>
    <row r="181" spans="1:15" x14ac:dyDescent="0.2">
      <c r="E181" s="23"/>
      <c r="F181" s="46"/>
      <c r="G181" s="23"/>
      <c r="I181" s="23"/>
      <c r="L181" s="32"/>
      <c r="M181" s="32"/>
      <c r="N181" s="32"/>
      <c r="O181" s="32"/>
    </row>
    <row r="182" spans="1:15" ht="15" x14ac:dyDescent="0.2">
      <c r="B182" s="91" t="s">
        <v>191</v>
      </c>
      <c r="C182" s="155"/>
      <c r="E182" s="23"/>
      <c r="G182" s="23"/>
      <c r="I182" s="23"/>
      <c r="L182" s="32"/>
      <c r="M182" s="32"/>
      <c r="N182" s="32"/>
      <c r="O182" s="32"/>
    </row>
    <row r="183" spans="1:15" ht="28.5" x14ac:dyDescent="0.2">
      <c r="A183" s="9">
        <v>1</v>
      </c>
      <c r="B183" s="18" t="s">
        <v>18</v>
      </c>
      <c r="C183" s="28" t="s">
        <v>182</v>
      </c>
      <c r="E183" s="23"/>
      <c r="G183" s="23"/>
      <c r="I183" s="23"/>
      <c r="L183" s="32"/>
      <c r="M183" s="32"/>
      <c r="N183" s="32"/>
      <c r="O183" s="32"/>
    </row>
    <row r="184" spans="1:15" ht="28.5" x14ac:dyDescent="0.2">
      <c r="A184" s="9" t="s">
        <v>5</v>
      </c>
      <c r="B184" s="20" t="s">
        <v>24</v>
      </c>
      <c r="C184" s="28" t="s">
        <v>182</v>
      </c>
      <c r="D184" s="46">
        <v>1</v>
      </c>
      <c r="E184" s="322">
        <v>0.74375000000000002</v>
      </c>
      <c r="F184" s="327">
        <v>10</v>
      </c>
      <c r="G184" s="328">
        <v>7.9166666666666663E-2</v>
      </c>
      <c r="H184" s="327">
        <v>0</v>
      </c>
      <c r="I184" s="328">
        <v>0</v>
      </c>
      <c r="L184" s="32"/>
      <c r="M184" s="32">
        <f>I184+G184+E184</f>
        <v>0.82291666666666674</v>
      </c>
      <c r="N184" s="32"/>
      <c r="O184" s="32"/>
    </row>
    <row r="185" spans="1:15" ht="28.5" x14ac:dyDescent="0.2">
      <c r="A185" s="9" t="s">
        <v>6</v>
      </c>
      <c r="B185" s="20" t="s">
        <v>79</v>
      </c>
      <c r="C185" s="28" t="s">
        <v>182</v>
      </c>
      <c r="D185" s="46">
        <v>1</v>
      </c>
      <c r="E185" s="322">
        <v>3.6111111111111108E-2</v>
      </c>
      <c r="F185" s="327">
        <v>0</v>
      </c>
      <c r="G185" s="328">
        <v>0</v>
      </c>
      <c r="H185" s="327">
        <v>0</v>
      </c>
      <c r="I185" s="328">
        <v>0</v>
      </c>
      <c r="L185" s="32"/>
      <c r="M185" s="32">
        <f>I185+G185+E185</f>
        <v>3.6111111111111108E-2</v>
      </c>
      <c r="N185" s="32"/>
      <c r="O185" s="32"/>
    </row>
    <row r="186" spans="1:15" x14ac:dyDescent="0.2">
      <c r="E186" s="23"/>
      <c r="F186" s="30"/>
      <c r="G186" s="23"/>
      <c r="I186" s="23"/>
      <c r="L186" s="32"/>
      <c r="M186" s="32"/>
      <c r="N186" s="32"/>
      <c r="O186" s="32"/>
    </row>
    <row r="187" spans="1:15" x14ac:dyDescent="0.2">
      <c r="A187" s="9">
        <v>2</v>
      </c>
      <c r="B187" s="20" t="s">
        <v>3</v>
      </c>
      <c r="C187" s="9" t="s">
        <v>183</v>
      </c>
      <c r="E187" s="23"/>
      <c r="F187" s="30"/>
      <c r="G187" s="23"/>
      <c r="I187" s="23"/>
      <c r="L187" s="32"/>
      <c r="M187" s="32"/>
      <c r="N187" s="32"/>
      <c r="O187" s="32"/>
    </row>
    <row r="188" spans="1:15" x14ac:dyDescent="0.2">
      <c r="E188" s="23"/>
      <c r="F188" s="83"/>
      <c r="G188" s="23"/>
      <c r="I188" s="23"/>
      <c r="L188" s="32"/>
      <c r="M188" s="32"/>
      <c r="N188" s="32"/>
      <c r="O188" s="32"/>
    </row>
    <row r="189" spans="1:15" x14ac:dyDescent="0.2">
      <c r="A189" s="9">
        <v>3</v>
      </c>
      <c r="B189" s="20" t="s">
        <v>4</v>
      </c>
      <c r="C189" s="9" t="s">
        <v>184</v>
      </c>
      <c r="E189" s="23"/>
      <c r="G189" s="23"/>
      <c r="I189" s="23"/>
      <c r="L189" s="32"/>
      <c r="M189" s="32"/>
      <c r="N189" s="32"/>
      <c r="O189" s="32"/>
    </row>
    <row r="190" spans="1:15" x14ac:dyDescent="0.2">
      <c r="A190" s="9" t="s">
        <v>5</v>
      </c>
      <c r="B190" s="20" t="s">
        <v>719</v>
      </c>
      <c r="C190" s="9" t="s">
        <v>184</v>
      </c>
      <c r="D190" s="46">
        <v>11</v>
      </c>
      <c r="E190" s="322">
        <v>2.1277777777777778</v>
      </c>
      <c r="F190" s="327">
        <v>1</v>
      </c>
      <c r="G190" s="27">
        <v>2.4999999999999998E-2</v>
      </c>
      <c r="H190" s="327">
        <v>2</v>
      </c>
      <c r="I190" s="27">
        <v>4.3055555555555562E-2</v>
      </c>
      <c r="L190" s="32"/>
      <c r="M190" s="32"/>
      <c r="N190" s="32"/>
      <c r="O190" s="32">
        <f>I190+G190+E190</f>
        <v>2.1958333333333333</v>
      </c>
    </row>
    <row r="191" spans="1:15" x14ac:dyDescent="0.2">
      <c r="A191" s="9" t="s">
        <v>6</v>
      </c>
      <c r="B191" s="20" t="s">
        <v>192</v>
      </c>
      <c r="C191" s="9" t="s">
        <v>184</v>
      </c>
      <c r="D191" s="46">
        <v>15</v>
      </c>
      <c r="E191" s="322">
        <v>3.161111111111111</v>
      </c>
      <c r="F191" s="327">
        <v>1</v>
      </c>
      <c r="G191" s="27">
        <v>1.6666666666666666E-2</v>
      </c>
      <c r="H191" s="327">
        <v>9</v>
      </c>
      <c r="I191" s="27">
        <v>0.15625</v>
      </c>
      <c r="L191" s="32"/>
      <c r="M191" s="32"/>
      <c r="N191" s="32"/>
      <c r="O191" s="32">
        <f>I191+G191+E191</f>
        <v>3.3340277777777776</v>
      </c>
    </row>
    <row r="192" spans="1:15" x14ac:dyDescent="0.2">
      <c r="E192" s="23"/>
      <c r="G192" s="23"/>
      <c r="I192" s="23"/>
      <c r="L192" s="32"/>
      <c r="M192" s="32"/>
      <c r="N192" s="32"/>
      <c r="O192" s="32"/>
    </row>
    <row r="193" spans="1:15" ht="15" x14ac:dyDescent="0.2">
      <c r="B193" s="91" t="s">
        <v>101</v>
      </c>
      <c r="C193" s="155"/>
      <c r="E193" s="23"/>
      <c r="G193" s="23"/>
      <c r="I193" s="23"/>
      <c r="L193" s="32"/>
      <c r="M193" s="32"/>
      <c r="N193" s="32"/>
      <c r="O193" s="32"/>
    </row>
    <row r="194" spans="1:15" ht="15" x14ac:dyDescent="0.2">
      <c r="B194" s="91"/>
      <c r="C194" s="155"/>
      <c r="E194" s="23"/>
      <c r="G194" s="23"/>
      <c r="I194" s="23"/>
      <c r="L194" s="32"/>
      <c r="M194" s="32"/>
      <c r="N194" s="32"/>
      <c r="O194" s="32"/>
    </row>
    <row r="195" spans="1:15" x14ac:dyDescent="0.2">
      <c r="A195" s="9">
        <v>1</v>
      </c>
      <c r="B195" s="20" t="s">
        <v>32</v>
      </c>
      <c r="C195" s="9" t="s">
        <v>58</v>
      </c>
      <c r="D195" s="26"/>
      <c r="E195" s="27"/>
      <c r="F195" s="26"/>
      <c r="G195" s="27"/>
      <c r="H195" s="26"/>
      <c r="I195" s="27"/>
      <c r="L195" s="32"/>
      <c r="M195" s="32"/>
      <c r="N195" s="32"/>
      <c r="O195" s="32"/>
    </row>
    <row r="196" spans="1:15" x14ac:dyDescent="0.2">
      <c r="A196" s="9" t="s">
        <v>5</v>
      </c>
      <c r="B196" s="20" t="s">
        <v>258</v>
      </c>
      <c r="C196" s="9" t="s">
        <v>58</v>
      </c>
      <c r="D196" s="329">
        <v>0</v>
      </c>
      <c r="E196" s="330">
        <v>0</v>
      </c>
      <c r="F196" s="79">
        <v>0</v>
      </c>
      <c r="G196" s="41">
        <v>0</v>
      </c>
      <c r="H196" s="79">
        <v>0</v>
      </c>
      <c r="I196" s="41">
        <v>0</v>
      </c>
      <c r="L196" s="32">
        <f>E196+G196+I196</f>
        <v>0</v>
      </c>
      <c r="M196" s="32"/>
      <c r="N196" s="32"/>
      <c r="O196" s="32"/>
    </row>
    <row r="197" spans="1:15" x14ac:dyDescent="0.2">
      <c r="A197" s="9" t="s">
        <v>6</v>
      </c>
      <c r="B197" s="20" t="s">
        <v>259</v>
      </c>
      <c r="C197" s="9" t="s">
        <v>58</v>
      </c>
      <c r="D197" s="329">
        <v>0</v>
      </c>
      <c r="E197" s="330">
        <v>0</v>
      </c>
      <c r="F197" s="79">
        <v>1</v>
      </c>
      <c r="G197" s="41">
        <v>0.82500000000000007</v>
      </c>
      <c r="H197" s="79">
        <v>1</v>
      </c>
      <c r="I197" s="41">
        <v>6.9444444444444447E-4</v>
      </c>
      <c r="L197" s="32">
        <f t="shared" ref="L197:L198" si="15">E197+G197+I197</f>
        <v>0.82569444444444451</v>
      </c>
      <c r="M197" s="32"/>
      <c r="N197" s="32"/>
      <c r="O197" s="32"/>
    </row>
    <row r="198" spans="1:15" x14ac:dyDescent="0.2">
      <c r="A198" s="9" t="s">
        <v>7</v>
      </c>
      <c r="B198" s="20" t="s">
        <v>260</v>
      </c>
      <c r="C198" s="9" t="s">
        <v>58</v>
      </c>
      <c r="D198" s="329">
        <v>1</v>
      </c>
      <c r="E198" s="330">
        <v>3.8194444444444441E-2</v>
      </c>
      <c r="F198" s="79">
        <v>0</v>
      </c>
      <c r="G198" s="41">
        <v>0</v>
      </c>
      <c r="H198" s="79">
        <v>2</v>
      </c>
      <c r="I198" s="41">
        <v>0.60625000000000007</v>
      </c>
      <c r="L198" s="32">
        <f t="shared" si="15"/>
        <v>0.64444444444444449</v>
      </c>
      <c r="M198" s="32"/>
      <c r="N198" s="32"/>
      <c r="O198" s="32"/>
    </row>
    <row r="199" spans="1:15" ht="15" x14ac:dyDescent="0.2">
      <c r="B199" s="91"/>
      <c r="C199" s="155"/>
      <c r="D199" s="79"/>
      <c r="E199" s="23"/>
      <c r="F199" s="79"/>
      <c r="G199" s="23"/>
      <c r="H199" s="79"/>
      <c r="I199" s="23"/>
      <c r="L199" s="32"/>
      <c r="M199" s="32"/>
      <c r="N199" s="32"/>
      <c r="O199" s="32"/>
    </row>
    <row r="200" spans="1:15" ht="28.5" x14ac:dyDescent="0.2">
      <c r="A200" s="9">
        <v>2</v>
      </c>
      <c r="B200" s="18" t="s">
        <v>18</v>
      </c>
      <c r="C200" s="28" t="s">
        <v>182</v>
      </c>
      <c r="D200" s="79"/>
      <c r="E200" s="23"/>
      <c r="F200" s="79"/>
      <c r="G200" s="23"/>
      <c r="H200" s="79"/>
      <c r="I200" s="23"/>
      <c r="L200" s="32"/>
      <c r="M200" s="32"/>
      <c r="N200" s="32"/>
      <c r="O200" s="32"/>
    </row>
    <row r="201" spans="1:15" ht="28.5" x14ac:dyDescent="0.2">
      <c r="A201" s="9" t="s">
        <v>5</v>
      </c>
      <c r="B201" s="20" t="s">
        <v>24</v>
      </c>
      <c r="C201" s="28" t="s">
        <v>182</v>
      </c>
      <c r="D201" s="329">
        <v>3</v>
      </c>
      <c r="E201" s="330">
        <v>4.027777777777778E-2</v>
      </c>
      <c r="F201" s="79">
        <v>0</v>
      </c>
      <c r="G201" s="41">
        <v>0</v>
      </c>
      <c r="H201" s="79">
        <v>2</v>
      </c>
      <c r="I201" s="41">
        <v>3.2638888888888891E-2</v>
      </c>
      <c r="L201" s="32"/>
      <c r="M201" s="32">
        <f>I201+G201+E201</f>
        <v>7.2916666666666671E-2</v>
      </c>
      <c r="N201" s="32"/>
      <c r="O201" s="32"/>
    </row>
    <row r="202" spans="1:15" ht="28.5" x14ac:dyDescent="0.2">
      <c r="A202" s="9" t="s">
        <v>6</v>
      </c>
      <c r="B202" s="20" t="s">
        <v>79</v>
      </c>
      <c r="C202" s="28" t="s">
        <v>182</v>
      </c>
      <c r="D202" s="329">
        <v>2</v>
      </c>
      <c r="E202" s="330">
        <v>3.125E-2</v>
      </c>
      <c r="F202" s="79">
        <v>0</v>
      </c>
      <c r="G202" s="41">
        <v>0</v>
      </c>
      <c r="H202" s="79">
        <v>2</v>
      </c>
      <c r="I202" s="41">
        <v>3.6111111111111115E-2</v>
      </c>
      <c r="L202" s="32"/>
      <c r="M202" s="32">
        <f t="shared" ref="M202:M203" si="16">I202+G202+E202</f>
        <v>6.7361111111111122E-2</v>
      </c>
      <c r="N202" s="32"/>
      <c r="O202" s="32"/>
    </row>
    <row r="203" spans="1:15" ht="28.5" x14ac:dyDescent="0.2">
      <c r="A203" s="9" t="s">
        <v>7</v>
      </c>
      <c r="B203" s="20" t="s">
        <v>71</v>
      </c>
      <c r="C203" s="28" t="s">
        <v>182</v>
      </c>
      <c r="D203" s="329">
        <v>2</v>
      </c>
      <c r="E203" s="330">
        <v>3.3333333333333333E-2</v>
      </c>
      <c r="F203" s="79">
        <v>0</v>
      </c>
      <c r="G203" s="41">
        <v>0</v>
      </c>
      <c r="H203" s="79">
        <v>2</v>
      </c>
      <c r="I203" s="41">
        <v>2.2222222222222223E-2</v>
      </c>
      <c r="L203" s="32"/>
      <c r="M203" s="32">
        <f t="shared" si="16"/>
        <v>5.5555555555555552E-2</v>
      </c>
      <c r="N203" s="32"/>
      <c r="O203" s="32"/>
    </row>
    <row r="204" spans="1:15" x14ac:dyDescent="0.2">
      <c r="D204" s="79"/>
      <c r="E204" s="23"/>
      <c r="F204" s="79"/>
      <c r="G204" s="23"/>
      <c r="H204" s="79"/>
      <c r="I204" s="23"/>
      <c r="L204" s="32"/>
      <c r="M204" s="32"/>
      <c r="N204" s="32"/>
      <c r="O204" s="32"/>
    </row>
    <row r="205" spans="1:15" x14ac:dyDescent="0.2">
      <c r="A205" s="9">
        <v>3</v>
      </c>
      <c r="B205" s="20" t="s">
        <v>3</v>
      </c>
      <c r="C205" s="9" t="s">
        <v>183</v>
      </c>
      <c r="D205" s="79"/>
      <c r="E205" s="23"/>
      <c r="F205" s="79"/>
      <c r="G205" s="23"/>
      <c r="H205" s="79"/>
      <c r="I205" s="23"/>
      <c r="L205" s="32"/>
      <c r="M205" s="32"/>
      <c r="N205" s="32"/>
      <c r="O205" s="32"/>
    </row>
    <row r="206" spans="1:15" x14ac:dyDescent="0.2">
      <c r="D206" s="79"/>
      <c r="E206" s="23"/>
      <c r="F206" s="79"/>
      <c r="G206" s="23"/>
      <c r="H206" s="79"/>
      <c r="I206" s="23"/>
      <c r="L206" s="32"/>
      <c r="M206" s="32"/>
      <c r="N206" s="32"/>
      <c r="O206" s="32"/>
    </row>
    <row r="207" spans="1:15" x14ac:dyDescent="0.2">
      <c r="A207" s="9">
        <v>4</v>
      </c>
      <c r="B207" s="20" t="s">
        <v>4</v>
      </c>
      <c r="C207" s="9" t="s">
        <v>184</v>
      </c>
      <c r="D207" s="79"/>
      <c r="E207" s="23"/>
      <c r="F207" s="79"/>
      <c r="G207" s="23"/>
      <c r="H207" s="79"/>
      <c r="I207" s="23"/>
      <c r="L207" s="32"/>
      <c r="M207" s="32"/>
      <c r="N207" s="32"/>
      <c r="O207" s="32"/>
    </row>
    <row r="208" spans="1:15" x14ac:dyDescent="0.2">
      <c r="A208" s="9" t="s">
        <v>5</v>
      </c>
      <c r="B208" s="20" t="s">
        <v>465</v>
      </c>
      <c r="C208" s="9" t="s">
        <v>184</v>
      </c>
      <c r="D208" s="78">
        <v>2</v>
      </c>
      <c r="E208" s="27">
        <v>0.14791666666666667</v>
      </c>
      <c r="F208" s="79">
        <v>0</v>
      </c>
      <c r="G208" s="41">
        <v>0</v>
      </c>
      <c r="H208" s="79">
        <v>3</v>
      </c>
      <c r="I208" s="41">
        <v>5.347222222222222E-2</v>
      </c>
      <c r="L208" s="32"/>
      <c r="M208" s="32"/>
      <c r="N208" s="32"/>
      <c r="O208" s="32">
        <f>I208+G208+E208</f>
        <v>0.2013888888888889</v>
      </c>
    </row>
    <row r="209" spans="1:15" x14ac:dyDescent="0.2">
      <c r="A209" s="9" t="s">
        <v>6</v>
      </c>
      <c r="B209" s="20" t="s">
        <v>466</v>
      </c>
      <c r="C209" s="9" t="s">
        <v>184</v>
      </c>
      <c r="D209" s="78">
        <v>3</v>
      </c>
      <c r="E209" s="27">
        <v>0.17847222222222223</v>
      </c>
      <c r="F209" s="79">
        <v>3</v>
      </c>
      <c r="G209" s="41">
        <v>0.56388888888888888</v>
      </c>
      <c r="H209" s="79">
        <v>3</v>
      </c>
      <c r="I209" s="41">
        <v>1.3118055555555557</v>
      </c>
      <c r="K209" s="32"/>
      <c r="L209" s="32"/>
      <c r="M209" s="32"/>
      <c r="N209" s="32"/>
      <c r="O209" s="32">
        <f t="shared" ref="O209:O218" si="17">I209+G209+E209</f>
        <v>2.0541666666666667</v>
      </c>
    </row>
    <row r="210" spans="1:15" x14ac:dyDescent="0.2">
      <c r="A210" s="9" t="s">
        <v>7</v>
      </c>
      <c r="B210" s="20" t="s">
        <v>417</v>
      </c>
      <c r="C210" s="9" t="s">
        <v>184</v>
      </c>
      <c r="D210" s="78">
        <v>2</v>
      </c>
      <c r="E210" s="27">
        <v>0.10416666666666667</v>
      </c>
      <c r="F210" s="79">
        <v>0</v>
      </c>
      <c r="G210" s="41">
        <v>0</v>
      </c>
      <c r="H210" s="79">
        <v>0</v>
      </c>
      <c r="I210" s="41">
        <v>0</v>
      </c>
      <c r="K210" s="32"/>
      <c r="L210" s="32"/>
      <c r="M210" s="32"/>
      <c r="N210" s="32"/>
      <c r="O210" s="32">
        <f t="shared" si="17"/>
        <v>0.10416666666666667</v>
      </c>
    </row>
    <row r="211" spans="1:15" x14ac:dyDescent="0.2">
      <c r="A211" s="9" t="s">
        <v>8</v>
      </c>
      <c r="B211" s="20" t="s">
        <v>418</v>
      </c>
      <c r="C211" s="9" t="s">
        <v>184</v>
      </c>
      <c r="D211" s="78">
        <v>1</v>
      </c>
      <c r="E211" s="27">
        <v>9.375E-2</v>
      </c>
      <c r="F211" s="79">
        <v>0</v>
      </c>
      <c r="G211" s="41">
        <v>0</v>
      </c>
      <c r="H211" s="79">
        <v>1</v>
      </c>
      <c r="I211" s="41">
        <v>8.2638888888888887E-2</v>
      </c>
      <c r="K211" s="32"/>
      <c r="L211" s="32"/>
      <c r="M211" s="32"/>
      <c r="N211" s="32"/>
      <c r="O211" s="32">
        <f t="shared" si="17"/>
        <v>0.17638888888888887</v>
      </c>
    </row>
    <row r="212" spans="1:15" x14ac:dyDescent="0.2">
      <c r="A212" s="9" t="s">
        <v>9</v>
      </c>
      <c r="B212" s="20" t="s">
        <v>419</v>
      </c>
      <c r="C212" s="9" t="s">
        <v>184</v>
      </c>
      <c r="D212" s="78">
        <v>4</v>
      </c>
      <c r="E212" s="27">
        <v>0.73472222222222217</v>
      </c>
      <c r="F212" s="79">
        <v>0</v>
      </c>
      <c r="G212" s="41">
        <v>0</v>
      </c>
      <c r="H212" s="79">
        <v>2</v>
      </c>
      <c r="I212" s="41">
        <v>0.84791666666666676</v>
      </c>
      <c r="K212" s="32"/>
      <c r="L212" s="32"/>
      <c r="M212" s="32"/>
      <c r="N212" s="32"/>
      <c r="O212" s="32">
        <f t="shared" si="17"/>
        <v>1.5826388888888889</v>
      </c>
    </row>
    <row r="213" spans="1:15" x14ac:dyDescent="0.2">
      <c r="A213" s="9" t="s">
        <v>10</v>
      </c>
      <c r="B213" s="20" t="s">
        <v>420</v>
      </c>
      <c r="C213" s="9" t="s">
        <v>184</v>
      </c>
      <c r="D213" s="78">
        <v>4</v>
      </c>
      <c r="E213" s="27">
        <v>9.6527777777777768E-2</v>
      </c>
      <c r="F213" s="79">
        <v>1</v>
      </c>
      <c r="G213" s="41">
        <v>3.472222222222222E-3</v>
      </c>
      <c r="H213" s="79">
        <v>1</v>
      </c>
      <c r="I213" s="41">
        <v>2.5694444444444447E-2</v>
      </c>
      <c r="L213" s="32"/>
      <c r="M213" s="32"/>
      <c r="N213" s="32"/>
      <c r="O213" s="32">
        <f t="shared" si="17"/>
        <v>0.12569444444444444</v>
      </c>
    </row>
    <row r="214" spans="1:15" x14ac:dyDescent="0.2">
      <c r="A214" s="9" t="s">
        <v>27</v>
      </c>
      <c r="B214" s="20" t="s">
        <v>911</v>
      </c>
      <c r="C214" s="9" t="s">
        <v>184</v>
      </c>
      <c r="D214" s="78">
        <v>2</v>
      </c>
      <c r="E214" s="27">
        <v>9.930555555555555E-2</v>
      </c>
      <c r="F214" s="79">
        <v>0</v>
      </c>
      <c r="G214" s="41">
        <v>0</v>
      </c>
      <c r="H214" s="79">
        <v>2</v>
      </c>
      <c r="I214" s="41">
        <v>0.24166666666666667</v>
      </c>
      <c r="L214" s="32"/>
      <c r="M214" s="32"/>
      <c r="N214" s="32"/>
      <c r="O214" s="32">
        <f t="shared" si="17"/>
        <v>0.34097222222222223</v>
      </c>
    </row>
    <row r="215" spans="1:15" x14ac:dyDescent="0.2">
      <c r="A215" s="9" t="s">
        <v>28</v>
      </c>
      <c r="B215" s="20" t="s">
        <v>421</v>
      </c>
      <c r="C215" s="9" t="s">
        <v>184</v>
      </c>
      <c r="D215" s="78">
        <v>2</v>
      </c>
      <c r="E215" s="27">
        <v>0.13472222222222222</v>
      </c>
      <c r="F215" s="79">
        <v>4</v>
      </c>
      <c r="G215" s="41">
        <v>0.1388888888888889</v>
      </c>
      <c r="H215" s="79">
        <v>6</v>
      </c>
      <c r="I215" s="41">
        <v>0.60833333333333328</v>
      </c>
      <c r="L215" s="32"/>
      <c r="M215" s="32"/>
      <c r="N215" s="32"/>
      <c r="O215" s="32">
        <f t="shared" si="17"/>
        <v>0.88194444444444442</v>
      </c>
    </row>
    <row r="216" spans="1:15" x14ac:dyDescent="0.2">
      <c r="A216" s="9" t="s">
        <v>35</v>
      </c>
      <c r="B216" s="20" t="s">
        <v>422</v>
      </c>
      <c r="C216" s="9" t="s">
        <v>184</v>
      </c>
      <c r="D216" s="78">
        <v>15</v>
      </c>
      <c r="E216" s="27">
        <v>1.1784722222222224</v>
      </c>
      <c r="F216" s="79">
        <v>0</v>
      </c>
      <c r="G216" s="41">
        <v>0</v>
      </c>
      <c r="H216" s="79">
        <v>2</v>
      </c>
      <c r="I216" s="41">
        <v>3.4027777777777775E-2</v>
      </c>
      <c r="L216" s="32"/>
      <c r="M216" s="32"/>
      <c r="N216" s="32"/>
      <c r="O216" s="32">
        <f t="shared" si="17"/>
        <v>1.2125000000000001</v>
      </c>
    </row>
    <row r="217" spans="1:15" x14ac:dyDescent="0.2">
      <c r="A217" s="9" t="s">
        <v>36</v>
      </c>
      <c r="B217" s="20" t="s">
        <v>912</v>
      </c>
      <c r="C217" s="9" t="s">
        <v>184</v>
      </c>
      <c r="D217" s="78">
        <v>3</v>
      </c>
      <c r="E217" s="27">
        <v>0.58472222222222225</v>
      </c>
      <c r="F217" s="79">
        <v>0</v>
      </c>
      <c r="G217" s="41">
        <v>0</v>
      </c>
      <c r="H217" s="79">
        <v>2</v>
      </c>
      <c r="I217" s="41">
        <v>5.9722222222222225E-2</v>
      </c>
      <c r="L217" s="32"/>
      <c r="M217" s="32"/>
      <c r="N217" s="32"/>
      <c r="O217" s="32">
        <f t="shared" si="17"/>
        <v>0.64444444444444449</v>
      </c>
    </row>
    <row r="218" spans="1:15" x14ac:dyDescent="0.2">
      <c r="A218" s="9" t="s">
        <v>37</v>
      </c>
      <c r="B218" s="20" t="s">
        <v>423</v>
      </c>
      <c r="C218" s="9" t="s">
        <v>184</v>
      </c>
      <c r="D218" s="78">
        <v>11</v>
      </c>
      <c r="E218" s="27">
        <v>1.6243055555555557</v>
      </c>
      <c r="F218" s="79">
        <v>0</v>
      </c>
      <c r="G218" s="41">
        <v>0</v>
      </c>
      <c r="H218" s="79">
        <v>1</v>
      </c>
      <c r="I218" s="41">
        <v>3.125E-2</v>
      </c>
      <c r="L218" s="32"/>
      <c r="M218" s="32"/>
      <c r="N218" s="32"/>
      <c r="O218" s="32">
        <f t="shared" si="17"/>
        <v>1.6555555555555557</v>
      </c>
    </row>
    <row r="219" spans="1:15" x14ac:dyDescent="0.2">
      <c r="A219" s="9" t="s">
        <v>38</v>
      </c>
      <c r="B219" s="20" t="s">
        <v>424</v>
      </c>
      <c r="C219" s="9" t="s">
        <v>184</v>
      </c>
      <c r="D219" s="78">
        <v>0</v>
      </c>
      <c r="E219" s="27">
        <v>0</v>
      </c>
      <c r="F219" s="79">
        <v>0</v>
      </c>
      <c r="G219" s="41">
        <v>0</v>
      </c>
      <c r="H219" s="79">
        <v>2</v>
      </c>
      <c r="I219" s="41">
        <v>0.40972222222222227</v>
      </c>
      <c r="L219" s="32"/>
      <c r="M219" s="32"/>
      <c r="N219" s="32"/>
      <c r="O219" s="32">
        <f t="shared" ref="O219" si="18">I219+G219+E219</f>
        <v>0.40972222222222227</v>
      </c>
    </row>
    <row r="220" spans="1:15" ht="17.25" customHeight="1" x14ac:dyDescent="0.2">
      <c r="E220" s="23"/>
      <c r="F220" s="220"/>
      <c r="G220" s="23"/>
      <c r="I220" s="23"/>
      <c r="L220" s="32"/>
      <c r="M220" s="32"/>
      <c r="N220" s="32"/>
      <c r="O220" s="32"/>
    </row>
    <row r="221" spans="1:15" ht="15" x14ac:dyDescent="0.2">
      <c r="B221" s="10" t="s">
        <v>203</v>
      </c>
      <c r="C221" s="157"/>
      <c r="E221" s="23"/>
      <c r="G221" s="23"/>
      <c r="I221" s="23"/>
      <c r="L221" s="32"/>
      <c r="M221" s="32"/>
      <c r="N221" s="32"/>
      <c r="O221" s="32"/>
    </row>
    <row r="222" spans="1:15" x14ac:dyDescent="0.2">
      <c r="A222" s="9">
        <v>1</v>
      </c>
      <c r="B222" s="20" t="s">
        <v>56</v>
      </c>
      <c r="C222" s="9" t="s">
        <v>56</v>
      </c>
      <c r="E222" s="23"/>
      <c r="G222" s="23"/>
      <c r="I222" s="23"/>
      <c r="L222" s="32"/>
      <c r="M222" s="32"/>
      <c r="N222" s="32"/>
      <c r="O222" s="32"/>
    </row>
    <row r="223" spans="1:15" x14ac:dyDescent="0.2">
      <c r="A223" s="9" t="s">
        <v>5</v>
      </c>
      <c r="B223" s="20" t="s">
        <v>277</v>
      </c>
      <c r="C223" s="9" t="s">
        <v>56</v>
      </c>
      <c r="D223" s="46">
        <v>0</v>
      </c>
      <c r="E223" s="27">
        <v>0</v>
      </c>
      <c r="F223" s="212">
        <v>1</v>
      </c>
      <c r="G223" s="23">
        <v>0.3430555555555555</v>
      </c>
      <c r="H223" s="212">
        <v>0</v>
      </c>
      <c r="I223" s="41">
        <v>0</v>
      </c>
      <c r="K223" s="13">
        <f>E223+G223+I223</f>
        <v>0.3430555555555555</v>
      </c>
      <c r="L223" s="32"/>
      <c r="M223" s="32"/>
      <c r="N223" s="32"/>
      <c r="O223" s="32"/>
    </row>
    <row r="224" spans="1:15" x14ac:dyDescent="0.2">
      <c r="A224" s="9" t="s">
        <v>5</v>
      </c>
      <c r="B224" s="20" t="s">
        <v>278</v>
      </c>
      <c r="C224" s="9" t="s">
        <v>56</v>
      </c>
      <c r="D224" s="46">
        <v>0</v>
      </c>
      <c r="E224" s="27">
        <v>0</v>
      </c>
      <c r="F224" s="212">
        <v>1</v>
      </c>
      <c r="G224" s="23">
        <v>0.3430555555555555</v>
      </c>
      <c r="H224" s="212">
        <v>0</v>
      </c>
      <c r="I224" s="41">
        <v>0</v>
      </c>
      <c r="K224" s="13">
        <f>E224+G224+I224</f>
        <v>0.3430555555555555</v>
      </c>
      <c r="L224" s="32"/>
      <c r="M224" s="32"/>
      <c r="N224" s="32"/>
      <c r="O224" s="32"/>
    </row>
    <row r="225" spans="1:15" x14ac:dyDescent="0.2">
      <c r="D225" s="331"/>
      <c r="E225" s="23"/>
      <c r="F225" s="26"/>
      <c r="G225" s="23"/>
      <c r="H225" s="331"/>
      <c r="I225" s="23"/>
      <c r="L225" s="32"/>
      <c r="M225" s="32"/>
      <c r="N225" s="32"/>
      <c r="O225" s="32"/>
    </row>
    <row r="226" spans="1:15" x14ac:dyDescent="0.2">
      <c r="A226" s="9">
        <v>2</v>
      </c>
      <c r="B226" s="20" t="s">
        <v>32</v>
      </c>
      <c r="C226" s="9" t="s">
        <v>58</v>
      </c>
      <c r="E226" s="23"/>
      <c r="G226" s="23"/>
      <c r="I226" s="23"/>
      <c r="L226" s="32"/>
      <c r="M226" s="32"/>
      <c r="N226" s="32"/>
      <c r="O226" s="32"/>
    </row>
    <row r="227" spans="1:15" x14ac:dyDescent="0.2">
      <c r="A227" s="9" t="s">
        <v>5</v>
      </c>
      <c r="B227" s="20" t="s">
        <v>94</v>
      </c>
      <c r="C227" s="9" t="s">
        <v>58</v>
      </c>
      <c r="D227" s="46">
        <v>1</v>
      </c>
      <c r="E227" s="332">
        <v>1.8055555556202307E-2</v>
      </c>
      <c r="F227" s="212">
        <v>0</v>
      </c>
      <c r="G227" s="27">
        <v>0</v>
      </c>
      <c r="H227" s="212">
        <v>0</v>
      </c>
      <c r="I227" s="27">
        <v>0</v>
      </c>
      <c r="L227" s="32">
        <f>I227+G227+E227</f>
        <v>1.8055555556202307E-2</v>
      </c>
      <c r="M227" s="32"/>
      <c r="N227" s="32"/>
      <c r="O227" s="32"/>
    </row>
    <row r="228" spans="1:15" x14ac:dyDescent="0.2">
      <c r="A228" s="9" t="s">
        <v>6</v>
      </c>
      <c r="B228" s="20" t="s">
        <v>64</v>
      </c>
      <c r="C228" s="9" t="s">
        <v>58</v>
      </c>
      <c r="D228" s="46">
        <v>2</v>
      </c>
      <c r="E228" s="332">
        <v>5.2083333335758653E-2</v>
      </c>
      <c r="F228" s="212">
        <v>0</v>
      </c>
      <c r="G228" s="27">
        <v>0</v>
      </c>
      <c r="H228" s="212">
        <v>0</v>
      </c>
      <c r="I228" s="27">
        <v>0</v>
      </c>
      <c r="L228" s="32">
        <f>I228+G228+E228</f>
        <v>5.2083333335758653E-2</v>
      </c>
      <c r="M228" s="32"/>
      <c r="N228" s="32"/>
      <c r="O228" s="32"/>
    </row>
    <row r="229" spans="1:15" x14ac:dyDescent="0.2">
      <c r="D229" s="321"/>
      <c r="E229" s="27"/>
      <c r="F229" s="321"/>
      <c r="G229" s="27"/>
      <c r="H229" s="321"/>
      <c r="I229" s="27"/>
      <c r="L229" s="32"/>
      <c r="M229" s="32"/>
      <c r="N229" s="32"/>
      <c r="O229" s="32"/>
    </row>
    <row r="230" spans="1:15" ht="28.5" x14ac:dyDescent="0.2">
      <c r="A230" s="9">
        <v>3</v>
      </c>
      <c r="B230" s="18" t="s">
        <v>18</v>
      </c>
      <c r="C230" s="28" t="s">
        <v>182</v>
      </c>
      <c r="D230" s="321"/>
      <c r="E230" s="27"/>
      <c r="F230" s="321"/>
      <c r="G230" s="27"/>
      <c r="H230" s="321"/>
      <c r="I230" s="27"/>
      <c r="L230" s="32"/>
      <c r="M230" s="32"/>
      <c r="N230" s="32"/>
      <c r="O230" s="32"/>
    </row>
    <row r="231" spans="1:15" ht="28.5" x14ac:dyDescent="0.2">
      <c r="A231" s="9" t="s">
        <v>5</v>
      </c>
      <c r="B231" s="20" t="s">
        <v>24</v>
      </c>
      <c r="C231" s="28" t="s">
        <v>182</v>
      </c>
      <c r="D231" s="46">
        <v>0</v>
      </c>
      <c r="E231" s="322">
        <v>0</v>
      </c>
      <c r="F231" s="212">
        <v>0</v>
      </c>
      <c r="G231" s="27">
        <v>0</v>
      </c>
      <c r="H231" s="212">
        <v>0</v>
      </c>
      <c r="I231" s="27">
        <v>0</v>
      </c>
      <c r="L231" s="32"/>
      <c r="M231" s="32">
        <f>I231+G231+E231</f>
        <v>0</v>
      </c>
      <c r="N231" s="32"/>
      <c r="O231" s="32"/>
    </row>
    <row r="232" spans="1:15" ht="28.5" x14ac:dyDescent="0.2">
      <c r="A232" s="9" t="s">
        <v>5</v>
      </c>
      <c r="B232" s="20" t="s">
        <v>79</v>
      </c>
      <c r="C232" s="28" t="s">
        <v>182</v>
      </c>
      <c r="D232" s="46">
        <v>0</v>
      </c>
      <c r="E232" s="322">
        <v>0</v>
      </c>
      <c r="F232" s="212">
        <v>0</v>
      </c>
      <c r="G232" s="27">
        <v>0</v>
      </c>
      <c r="H232" s="212">
        <v>0</v>
      </c>
      <c r="I232" s="27">
        <v>0</v>
      </c>
      <c r="L232" s="32"/>
      <c r="M232" s="32">
        <f>I232+G232+E232</f>
        <v>0</v>
      </c>
      <c r="N232" s="32"/>
      <c r="O232" s="32"/>
    </row>
    <row r="233" spans="1:15" x14ac:dyDescent="0.2">
      <c r="B233" s="18"/>
      <c r="C233" s="28"/>
      <c r="D233" s="321"/>
      <c r="E233" s="27"/>
      <c r="F233" s="321"/>
      <c r="G233" s="27"/>
      <c r="H233" s="321"/>
      <c r="I233" s="27"/>
      <c r="L233" s="32"/>
      <c r="M233" s="32"/>
      <c r="N233" s="32"/>
      <c r="O233" s="32"/>
    </row>
    <row r="234" spans="1:15" x14ac:dyDescent="0.2">
      <c r="A234" s="9">
        <v>4</v>
      </c>
      <c r="B234" s="20" t="s">
        <v>144</v>
      </c>
      <c r="C234" s="9" t="s">
        <v>183</v>
      </c>
      <c r="D234" s="321"/>
      <c r="E234" s="27"/>
      <c r="F234" s="321"/>
      <c r="G234" s="27"/>
      <c r="H234" s="321"/>
      <c r="I234" s="27"/>
      <c r="L234" s="32"/>
      <c r="M234" s="32"/>
      <c r="N234" s="32"/>
      <c r="O234" s="32"/>
    </row>
    <row r="235" spans="1:15" x14ac:dyDescent="0.2">
      <c r="A235" s="9" t="s">
        <v>5</v>
      </c>
      <c r="B235" s="18" t="s">
        <v>305</v>
      </c>
      <c r="C235" s="9" t="s">
        <v>183</v>
      </c>
      <c r="D235" s="46">
        <v>0</v>
      </c>
      <c r="E235" s="27">
        <v>0</v>
      </c>
      <c r="F235" s="212">
        <v>0</v>
      </c>
      <c r="G235" s="27">
        <v>0</v>
      </c>
      <c r="H235" s="212">
        <v>0</v>
      </c>
      <c r="I235" s="41">
        <v>0</v>
      </c>
      <c r="L235" s="32"/>
      <c r="M235" s="32"/>
      <c r="N235" s="32">
        <f>E235+G235+I235</f>
        <v>0</v>
      </c>
      <c r="O235" s="32"/>
    </row>
    <row r="236" spans="1:15" x14ac:dyDescent="0.2">
      <c r="A236" s="9" t="s">
        <v>6</v>
      </c>
      <c r="B236" s="18" t="s">
        <v>306</v>
      </c>
      <c r="C236" s="9" t="s">
        <v>183</v>
      </c>
      <c r="D236" s="46">
        <v>0</v>
      </c>
      <c r="E236" s="27">
        <v>0</v>
      </c>
      <c r="F236" s="212">
        <v>2</v>
      </c>
      <c r="G236" s="23">
        <v>0.43055555555555558</v>
      </c>
      <c r="H236" s="212">
        <v>0</v>
      </c>
      <c r="I236" s="41">
        <v>0</v>
      </c>
      <c r="L236" s="32"/>
      <c r="M236" s="32"/>
      <c r="N236" s="32">
        <f>E236+G236+I236</f>
        <v>0.43055555555555558</v>
      </c>
      <c r="O236" s="32"/>
    </row>
    <row r="237" spans="1:15" x14ac:dyDescent="0.2">
      <c r="B237" s="18"/>
      <c r="D237" s="321"/>
      <c r="E237" s="27"/>
      <c r="F237" s="321"/>
      <c r="G237" s="27"/>
      <c r="H237" s="321"/>
      <c r="I237" s="27"/>
      <c r="L237" s="32"/>
      <c r="M237" s="32"/>
      <c r="N237" s="32"/>
      <c r="O237" s="32"/>
    </row>
    <row r="238" spans="1:15" x14ac:dyDescent="0.2">
      <c r="A238" s="9">
        <v>5</v>
      </c>
      <c r="B238" s="20" t="s">
        <v>144</v>
      </c>
      <c r="C238" s="9" t="s">
        <v>183</v>
      </c>
      <c r="D238" s="321"/>
      <c r="E238" s="27"/>
      <c r="F238" s="321"/>
      <c r="G238" s="27"/>
      <c r="H238" s="321"/>
      <c r="I238" s="27"/>
      <c r="L238" s="32"/>
      <c r="M238" s="32"/>
      <c r="N238" s="32"/>
      <c r="O238" s="32"/>
    </row>
    <row r="239" spans="1:15" x14ac:dyDescent="0.2">
      <c r="A239" s="9" t="s">
        <v>5</v>
      </c>
      <c r="B239" s="18" t="s">
        <v>725</v>
      </c>
      <c r="C239" s="9" t="s">
        <v>183</v>
      </c>
      <c r="D239" s="46">
        <v>0</v>
      </c>
      <c r="E239" s="27">
        <v>0</v>
      </c>
      <c r="F239" s="46">
        <v>0</v>
      </c>
      <c r="G239" s="27">
        <v>0</v>
      </c>
      <c r="H239" s="46">
        <v>0</v>
      </c>
      <c r="I239" s="27">
        <v>0</v>
      </c>
      <c r="L239" s="32"/>
      <c r="M239" s="32"/>
      <c r="N239" s="32">
        <f>E239+G239+I239</f>
        <v>0</v>
      </c>
      <c r="O239" s="32"/>
    </row>
    <row r="240" spans="1:15" x14ac:dyDescent="0.2">
      <c r="A240" s="9" t="s">
        <v>5</v>
      </c>
      <c r="B240" s="18" t="s">
        <v>726</v>
      </c>
      <c r="C240" s="9" t="s">
        <v>183</v>
      </c>
      <c r="D240" s="46">
        <v>0</v>
      </c>
      <c r="E240" s="27">
        <v>0</v>
      </c>
      <c r="F240" s="46">
        <v>0</v>
      </c>
      <c r="G240" s="27">
        <v>0</v>
      </c>
      <c r="H240" s="46">
        <v>0</v>
      </c>
      <c r="I240" s="27">
        <v>0</v>
      </c>
      <c r="L240" s="32"/>
      <c r="M240" s="32"/>
      <c r="N240" s="32">
        <f>E240+G240+I240</f>
        <v>0</v>
      </c>
      <c r="O240" s="32"/>
    </row>
    <row r="241" spans="1:15" x14ac:dyDescent="0.2">
      <c r="B241" s="18"/>
      <c r="C241" s="28"/>
      <c r="D241" s="321"/>
      <c r="E241" s="27"/>
      <c r="F241" s="321"/>
      <c r="G241" s="27"/>
      <c r="H241" s="321"/>
      <c r="I241" s="27"/>
      <c r="L241" s="32"/>
      <c r="M241" s="32"/>
      <c r="N241" s="32"/>
      <c r="O241" s="32"/>
    </row>
    <row r="242" spans="1:15" x14ac:dyDescent="0.2">
      <c r="A242" s="9">
        <v>5</v>
      </c>
      <c r="B242" s="20" t="s">
        <v>144</v>
      </c>
      <c r="C242" s="9" t="s">
        <v>183</v>
      </c>
      <c r="D242" s="321"/>
      <c r="E242" s="27"/>
      <c r="F242" s="321"/>
      <c r="G242" s="27"/>
      <c r="H242" s="321"/>
      <c r="I242" s="27"/>
      <c r="L242" s="32"/>
      <c r="M242" s="32"/>
      <c r="N242" s="32"/>
      <c r="O242" s="32"/>
    </row>
    <row r="243" spans="1:15" x14ac:dyDescent="0.2">
      <c r="A243" s="9" t="s">
        <v>5</v>
      </c>
      <c r="B243" s="18" t="s">
        <v>727</v>
      </c>
      <c r="C243" s="9" t="s">
        <v>183</v>
      </c>
      <c r="D243" s="46">
        <v>0</v>
      </c>
      <c r="E243" s="27">
        <v>0</v>
      </c>
      <c r="F243" s="46">
        <v>0</v>
      </c>
      <c r="G243" s="27">
        <v>0</v>
      </c>
      <c r="H243" s="46">
        <v>0</v>
      </c>
      <c r="I243" s="27">
        <v>0</v>
      </c>
      <c r="L243" s="32"/>
      <c r="M243" s="32"/>
      <c r="N243" s="32">
        <f>E243+G243+I243</f>
        <v>0</v>
      </c>
      <c r="O243" s="32"/>
    </row>
    <row r="244" spans="1:15" x14ac:dyDescent="0.2">
      <c r="A244" s="9" t="s">
        <v>5</v>
      </c>
      <c r="B244" s="18" t="s">
        <v>728</v>
      </c>
      <c r="C244" s="9" t="s">
        <v>183</v>
      </c>
      <c r="D244" s="46">
        <v>0</v>
      </c>
      <c r="E244" s="27">
        <v>0</v>
      </c>
      <c r="F244" s="46">
        <v>0</v>
      </c>
      <c r="G244" s="27">
        <v>0</v>
      </c>
      <c r="H244" s="46">
        <v>0</v>
      </c>
      <c r="I244" s="27">
        <v>0</v>
      </c>
      <c r="L244" s="32"/>
      <c r="M244" s="32"/>
      <c r="N244" s="32">
        <f>E244+G244+I244</f>
        <v>0</v>
      </c>
      <c r="O244" s="32"/>
    </row>
    <row r="245" spans="1:15" x14ac:dyDescent="0.2">
      <c r="B245" s="18"/>
      <c r="D245" s="46"/>
      <c r="E245" s="27"/>
      <c r="F245" s="46"/>
      <c r="G245" s="27"/>
      <c r="H245" s="46"/>
      <c r="I245" s="27"/>
      <c r="L245" s="32"/>
      <c r="M245" s="32"/>
      <c r="N245" s="32"/>
      <c r="O245" s="32"/>
    </row>
    <row r="246" spans="1:15" x14ac:dyDescent="0.2">
      <c r="A246" s="9">
        <v>6</v>
      </c>
      <c r="B246" s="20" t="s">
        <v>11</v>
      </c>
      <c r="C246" s="9" t="s">
        <v>184</v>
      </c>
      <c r="E246" s="23"/>
      <c r="F246" s="28"/>
      <c r="G246" s="23"/>
      <c r="I246" s="23"/>
      <c r="L246" s="32"/>
      <c r="M246" s="32"/>
      <c r="N246" s="32"/>
      <c r="O246" s="32"/>
    </row>
    <row r="247" spans="1:15" x14ac:dyDescent="0.2">
      <c r="A247" s="9" t="s">
        <v>5</v>
      </c>
      <c r="B247" s="18" t="s">
        <v>459</v>
      </c>
      <c r="C247" s="9" t="s">
        <v>184</v>
      </c>
      <c r="D247" s="46">
        <v>1</v>
      </c>
      <c r="E247" s="41">
        <v>8.9583333334303461E-2</v>
      </c>
      <c r="F247" s="315">
        <v>2</v>
      </c>
      <c r="G247" s="279">
        <v>0.14930555555474712</v>
      </c>
      <c r="H247" s="351">
        <v>1</v>
      </c>
      <c r="I247" s="41">
        <v>2.0833333335758653E-2</v>
      </c>
      <c r="L247" s="32"/>
      <c r="M247" s="32"/>
      <c r="N247" s="32"/>
      <c r="O247" s="32">
        <f t="shared" ref="O247:O259" si="19">I247+G247+E247</f>
        <v>0.25972222222480923</v>
      </c>
    </row>
    <row r="248" spans="1:15" x14ac:dyDescent="0.2">
      <c r="A248" s="9" t="s">
        <v>6</v>
      </c>
      <c r="B248" s="18" t="s">
        <v>460</v>
      </c>
      <c r="C248" s="9" t="s">
        <v>184</v>
      </c>
      <c r="D248" s="46">
        <v>2</v>
      </c>
      <c r="E248" s="41">
        <v>0.18263888888759539</v>
      </c>
      <c r="F248" s="315">
        <v>1</v>
      </c>
      <c r="G248" s="279">
        <v>0.30972222222044365</v>
      </c>
      <c r="H248" s="351">
        <v>1</v>
      </c>
      <c r="I248" s="41">
        <v>2.0833333335758653E-2</v>
      </c>
      <c r="L248" s="32"/>
      <c r="M248" s="32"/>
      <c r="N248" s="32"/>
      <c r="O248" s="32">
        <f t="shared" si="19"/>
        <v>0.51319444444379769</v>
      </c>
    </row>
    <row r="249" spans="1:15" x14ac:dyDescent="0.2">
      <c r="A249" s="9" t="s">
        <v>7</v>
      </c>
      <c r="B249" s="18" t="s">
        <v>461</v>
      </c>
      <c r="C249" s="9" t="s">
        <v>184</v>
      </c>
      <c r="D249" s="46">
        <v>1</v>
      </c>
      <c r="E249" s="41">
        <v>1.0513888888890506</v>
      </c>
      <c r="F249" s="315">
        <v>4</v>
      </c>
      <c r="G249" s="279">
        <v>0.78472222221898846</v>
      </c>
      <c r="H249" s="351">
        <v>3</v>
      </c>
      <c r="I249" s="41">
        <v>0.20347222222335404</v>
      </c>
      <c r="L249" s="32"/>
      <c r="M249" s="32"/>
      <c r="N249" s="32"/>
      <c r="O249" s="32">
        <f t="shared" si="19"/>
        <v>2.0395833333313931</v>
      </c>
    </row>
    <row r="250" spans="1:15" x14ac:dyDescent="0.2">
      <c r="A250" s="9" t="s">
        <v>8</v>
      </c>
      <c r="B250" s="18" t="s">
        <v>462</v>
      </c>
      <c r="C250" s="9" t="s">
        <v>184</v>
      </c>
      <c r="D250" s="46">
        <v>2</v>
      </c>
      <c r="E250" s="41">
        <v>1.1784722222218988</v>
      </c>
      <c r="F250" s="315">
        <v>4</v>
      </c>
      <c r="G250" s="279">
        <v>1.2312499999970896</v>
      </c>
      <c r="H250" s="351">
        <v>4</v>
      </c>
      <c r="I250" s="41">
        <v>1.2604166666715173</v>
      </c>
      <c r="L250" s="32"/>
      <c r="M250" s="32"/>
      <c r="N250" s="32"/>
      <c r="O250" s="32">
        <f t="shared" si="19"/>
        <v>3.6701388888905058</v>
      </c>
    </row>
    <row r="251" spans="1:15" x14ac:dyDescent="0.2">
      <c r="A251" s="9" t="s">
        <v>9</v>
      </c>
      <c r="B251" s="18" t="s">
        <v>463</v>
      </c>
      <c r="C251" s="9" t="s">
        <v>184</v>
      </c>
      <c r="D251" s="46">
        <v>0</v>
      </c>
      <c r="E251" s="41">
        <v>0</v>
      </c>
      <c r="F251" s="315">
        <v>4</v>
      </c>
      <c r="G251" s="279">
        <v>1.5069444444452529</v>
      </c>
      <c r="H251" s="351">
        <v>0</v>
      </c>
      <c r="I251" s="41">
        <v>0</v>
      </c>
      <c r="L251" s="32"/>
      <c r="M251" s="32"/>
      <c r="N251" s="32"/>
      <c r="O251" s="32">
        <f t="shared" si="19"/>
        <v>1.5069444444452529</v>
      </c>
    </row>
    <row r="252" spans="1:15" x14ac:dyDescent="0.2">
      <c r="A252" s="9" t="s">
        <v>10</v>
      </c>
      <c r="B252" s="18" t="s">
        <v>464</v>
      </c>
      <c r="C252" s="9" t="s">
        <v>184</v>
      </c>
      <c r="D252" s="46">
        <v>4</v>
      </c>
      <c r="E252" s="41">
        <v>0.59236111112113576</v>
      </c>
      <c r="F252" s="315">
        <v>6</v>
      </c>
      <c r="G252" s="279">
        <v>1.6381944444437977</v>
      </c>
      <c r="H252" s="351">
        <v>1</v>
      </c>
      <c r="I252" s="41">
        <v>1.7361111109494232E-2</v>
      </c>
      <c r="L252" s="32"/>
      <c r="M252" s="32"/>
      <c r="N252" s="32"/>
      <c r="O252" s="32">
        <f t="shared" si="19"/>
        <v>2.2479166666744277</v>
      </c>
    </row>
    <row r="253" spans="1:15" x14ac:dyDescent="0.2">
      <c r="A253" s="9" t="s">
        <v>27</v>
      </c>
      <c r="B253" s="18" t="s">
        <v>922</v>
      </c>
      <c r="C253" s="9" t="s">
        <v>184</v>
      </c>
      <c r="D253" s="46">
        <v>0</v>
      </c>
      <c r="E253" s="41">
        <v>0</v>
      </c>
      <c r="F253" s="212"/>
      <c r="G253" s="27"/>
      <c r="H253" s="351">
        <v>2</v>
      </c>
      <c r="I253" s="279">
        <v>0.19583333333139308</v>
      </c>
      <c r="L253" s="32"/>
      <c r="M253" s="32"/>
      <c r="N253" s="32"/>
      <c r="O253" s="32">
        <f t="shared" ref="O253:O254" si="20">I253+G253+E253</f>
        <v>0.19583333333139308</v>
      </c>
    </row>
    <row r="254" spans="1:15" x14ac:dyDescent="0.2">
      <c r="A254" s="9" t="s">
        <v>28</v>
      </c>
      <c r="B254" s="18" t="s">
        <v>923</v>
      </c>
      <c r="C254" s="9" t="s">
        <v>184</v>
      </c>
      <c r="D254" s="46">
        <v>4</v>
      </c>
      <c r="E254" s="41">
        <v>0.59236111112113576</v>
      </c>
      <c r="F254" s="212"/>
      <c r="G254" s="27"/>
      <c r="H254" s="351">
        <v>0</v>
      </c>
      <c r="I254" s="279">
        <v>0</v>
      </c>
      <c r="L254" s="32"/>
      <c r="M254" s="32"/>
      <c r="N254" s="32"/>
      <c r="O254" s="32">
        <f t="shared" si="20"/>
        <v>0.59236111112113576</v>
      </c>
    </row>
    <row r="255" spans="1:15" x14ac:dyDescent="0.2">
      <c r="A255" s="9" t="s">
        <v>35</v>
      </c>
      <c r="B255" s="18" t="s">
        <v>467</v>
      </c>
      <c r="C255" s="9" t="s">
        <v>184</v>
      </c>
      <c r="D255" s="46">
        <v>3</v>
      </c>
      <c r="E255" s="322">
        <v>0.46736111111385981</v>
      </c>
      <c r="F255" s="315">
        <v>0</v>
      </c>
      <c r="G255" s="279">
        <v>0</v>
      </c>
      <c r="H255" s="351">
        <v>1</v>
      </c>
      <c r="I255" s="27">
        <v>0.72361111111240461</v>
      </c>
      <c r="L255" s="32"/>
      <c r="M255" s="32"/>
      <c r="N255" s="32"/>
      <c r="O255" s="32">
        <f t="shared" si="19"/>
        <v>1.1909722222262644</v>
      </c>
    </row>
    <row r="256" spans="1:15" x14ac:dyDescent="0.2">
      <c r="A256" s="9" t="s">
        <v>36</v>
      </c>
      <c r="B256" s="18" t="s">
        <v>468</v>
      </c>
      <c r="C256" s="9" t="s">
        <v>184</v>
      </c>
      <c r="D256" s="46">
        <v>4</v>
      </c>
      <c r="E256" s="322">
        <v>0.9256944444423425</v>
      </c>
      <c r="F256" s="315">
        <v>2</v>
      </c>
      <c r="G256" s="279">
        <v>0.55902777778828749</v>
      </c>
      <c r="H256" s="351">
        <v>0</v>
      </c>
      <c r="I256" s="27">
        <v>0</v>
      </c>
      <c r="L256" s="32"/>
      <c r="M256" s="32"/>
      <c r="N256" s="32"/>
      <c r="O256" s="32">
        <f t="shared" si="19"/>
        <v>1.48472222223063</v>
      </c>
    </row>
    <row r="257" spans="1:15" x14ac:dyDescent="0.2">
      <c r="A257" s="9" t="s">
        <v>37</v>
      </c>
      <c r="B257" s="18" t="s">
        <v>469</v>
      </c>
      <c r="C257" s="9" t="s">
        <v>184</v>
      </c>
      <c r="D257" s="46">
        <v>3</v>
      </c>
      <c r="E257" s="322">
        <v>0.18055555555474712</v>
      </c>
      <c r="F257" s="315">
        <v>0</v>
      </c>
      <c r="G257" s="279">
        <v>0</v>
      </c>
      <c r="H257" s="351">
        <v>3</v>
      </c>
      <c r="I257" s="27">
        <v>2.2430555555547471</v>
      </c>
      <c r="L257" s="32"/>
      <c r="M257" s="32"/>
      <c r="N257" s="32"/>
      <c r="O257" s="32">
        <f t="shared" si="19"/>
        <v>2.4236111111094942</v>
      </c>
    </row>
    <row r="258" spans="1:15" x14ac:dyDescent="0.2">
      <c r="A258" s="9" t="s">
        <v>38</v>
      </c>
      <c r="B258" s="18" t="s">
        <v>471</v>
      </c>
      <c r="C258" s="9" t="s">
        <v>184</v>
      </c>
      <c r="D258" s="46">
        <v>6</v>
      </c>
      <c r="E258" s="322">
        <v>1.3756944444467081</v>
      </c>
      <c r="F258" s="315">
        <v>1</v>
      </c>
      <c r="G258" s="279">
        <v>0.30416666666860692</v>
      </c>
      <c r="H258" s="351">
        <v>2</v>
      </c>
      <c r="I258" s="27">
        <v>0.80208333332848269</v>
      </c>
      <c r="L258" s="32"/>
      <c r="M258" s="32"/>
      <c r="N258" s="32"/>
      <c r="O258" s="32">
        <f t="shared" si="19"/>
        <v>2.4819444444437977</v>
      </c>
    </row>
    <row r="259" spans="1:15" x14ac:dyDescent="0.2">
      <c r="A259" s="9" t="s">
        <v>39</v>
      </c>
      <c r="B259" s="18" t="s">
        <v>472</v>
      </c>
      <c r="C259" s="9" t="s">
        <v>184</v>
      </c>
      <c r="D259" s="46">
        <v>7</v>
      </c>
      <c r="E259" s="322">
        <v>0.27638888888759539</v>
      </c>
      <c r="F259" s="315">
        <v>1</v>
      </c>
      <c r="G259" s="279">
        <v>0.19027777777955635</v>
      </c>
      <c r="H259" s="351">
        <v>4</v>
      </c>
      <c r="I259" s="27">
        <v>0.83819444444088731</v>
      </c>
      <c r="L259" s="32"/>
      <c r="M259" s="32"/>
      <c r="N259" s="32"/>
      <c r="O259" s="32">
        <f t="shared" si="19"/>
        <v>1.304861111108039</v>
      </c>
    </row>
    <row r="260" spans="1:15" x14ac:dyDescent="0.2">
      <c r="E260" s="23"/>
      <c r="G260" s="23"/>
      <c r="I260" s="23"/>
      <c r="L260" s="32"/>
      <c r="M260" s="32"/>
      <c r="N260" s="32"/>
      <c r="O260" s="32"/>
    </row>
    <row r="261" spans="1:15" ht="15" x14ac:dyDescent="0.2">
      <c r="B261" s="91" t="s">
        <v>427</v>
      </c>
      <c r="C261" s="155"/>
      <c r="E261" s="23"/>
      <c r="G261" s="23"/>
      <c r="I261" s="23"/>
      <c r="L261" s="32"/>
      <c r="M261" s="32"/>
      <c r="N261" s="32"/>
      <c r="O261" s="32"/>
    </row>
    <row r="262" spans="1:15" ht="28.5" x14ac:dyDescent="0.2">
      <c r="A262" s="9">
        <v>1</v>
      </c>
      <c r="B262" s="18" t="s">
        <v>18</v>
      </c>
      <c r="C262" s="28" t="s">
        <v>182</v>
      </c>
      <c r="E262" s="23"/>
      <c r="G262" s="23"/>
      <c r="I262" s="23"/>
      <c r="L262" s="32"/>
      <c r="M262" s="32"/>
      <c r="N262" s="32"/>
      <c r="O262" s="32"/>
    </row>
    <row r="263" spans="1:15" ht="28.5" x14ac:dyDescent="0.2">
      <c r="A263" s="9" t="s">
        <v>5</v>
      </c>
      <c r="B263" s="20" t="s">
        <v>22</v>
      </c>
      <c r="C263" s="28" t="s">
        <v>182</v>
      </c>
      <c r="D263" s="46">
        <v>4</v>
      </c>
      <c r="E263" s="333">
        <v>3.3333333333333333E-2</v>
      </c>
      <c r="F263" s="26">
        <v>2</v>
      </c>
      <c r="G263" s="27">
        <v>2.2916666666666669E-2</v>
      </c>
      <c r="H263" s="26">
        <v>1</v>
      </c>
      <c r="I263" s="27">
        <v>2.0833333333333332E-2</v>
      </c>
      <c r="L263" s="32"/>
      <c r="M263" s="32">
        <f>I263+G263+E263</f>
        <v>7.7083333333333337E-2</v>
      </c>
      <c r="N263" s="32"/>
      <c r="O263" s="32"/>
    </row>
    <row r="264" spans="1:15" ht="28.5" x14ac:dyDescent="0.2">
      <c r="A264" s="9" t="s">
        <v>6</v>
      </c>
      <c r="B264" s="20" t="s">
        <v>17</v>
      </c>
      <c r="C264" s="28" t="s">
        <v>182</v>
      </c>
      <c r="D264" s="46">
        <v>4</v>
      </c>
      <c r="E264" s="333">
        <v>1.5277777777777777E-2</v>
      </c>
      <c r="F264" s="26">
        <v>2</v>
      </c>
      <c r="G264" s="27">
        <v>1.5277777777777777E-2</v>
      </c>
      <c r="H264" s="26">
        <v>1</v>
      </c>
      <c r="I264" s="27">
        <v>2.2222222222222223E-2</v>
      </c>
      <c r="L264" s="32"/>
      <c r="M264" s="32">
        <f>I264+G264+E264</f>
        <v>5.2777777777777778E-2</v>
      </c>
      <c r="N264" s="32"/>
      <c r="O264" s="32"/>
    </row>
    <row r="265" spans="1:15" x14ac:dyDescent="0.2">
      <c r="C265" s="28"/>
      <c r="D265" s="46"/>
      <c r="E265" s="27"/>
      <c r="F265" s="28"/>
      <c r="G265" s="23"/>
      <c r="H265" s="46"/>
      <c r="I265" s="27"/>
      <c r="L265" s="32"/>
      <c r="M265" s="32"/>
      <c r="N265" s="32"/>
      <c r="O265" s="32"/>
    </row>
    <row r="266" spans="1:15" x14ac:dyDescent="0.2">
      <c r="A266" s="9">
        <v>2</v>
      </c>
      <c r="B266" s="20" t="s">
        <v>3</v>
      </c>
      <c r="C266" s="9" t="s">
        <v>183</v>
      </c>
      <c r="E266" s="23"/>
      <c r="G266" s="23"/>
      <c r="I266" s="23"/>
      <c r="L266" s="32"/>
      <c r="M266" s="32"/>
      <c r="N266" s="32"/>
      <c r="O266" s="32"/>
    </row>
    <row r="267" spans="1:15" x14ac:dyDescent="0.2">
      <c r="E267" s="23"/>
      <c r="G267" s="23"/>
      <c r="I267" s="23"/>
      <c r="L267" s="32"/>
      <c r="M267" s="32"/>
      <c r="N267" s="32"/>
      <c r="O267" s="32"/>
    </row>
    <row r="268" spans="1:15" x14ac:dyDescent="0.2">
      <c r="A268" s="9">
        <v>3</v>
      </c>
      <c r="B268" s="20" t="s">
        <v>4</v>
      </c>
      <c r="C268" s="9" t="s">
        <v>184</v>
      </c>
      <c r="E268" s="23"/>
      <c r="G268" s="23"/>
      <c r="I268" s="23"/>
      <c r="L268" s="32"/>
      <c r="M268" s="32"/>
      <c r="N268" s="32"/>
      <c r="O268" s="32"/>
    </row>
    <row r="269" spans="1:15" x14ac:dyDescent="0.2">
      <c r="A269" s="9" t="s">
        <v>5</v>
      </c>
      <c r="B269" s="20" t="s">
        <v>348</v>
      </c>
      <c r="C269" s="9" t="s">
        <v>184</v>
      </c>
      <c r="D269" s="46">
        <v>4</v>
      </c>
      <c r="E269" s="27">
        <v>0.74375000000000002</v>
      </c>
      <c r="F269" s="90">
        <v>3</v>
      </c>
      <c r="G269" s="105">
        <v>1.8451388888888889</v>
      </c>
      <c r="H269" s="90">
        <v>5</v>
      </c>
      <c r="I269" s="105">
        <v>1.6395833333333334</v>
      </c>
      <c r="L269" s="32"/>
      <c r="M269" s="32"/>
      <c r="N269" s="32"/>
      <c r="O269" s="32">
        <f>I269+G269+E269</f>
        <v>4.2284722222222229</v>
      </c>
    </row>
    <row r="270" spans="1:15" x14ac:dyDescent="0.2">
      <c r="A270" s="9" t="s">
        <v>6</v>
      </c>
      <c r="B270" s="20" t="s">
        <v>428</v>
      </c>
      <c r="C270" s="9" t="s">
        <v>184</v>
      </c>
      <c r="D270" s="46">
        <v>1</v>
      </c>
      <c r="E270" s="27">
        <v>1.8055555555555557E-2</v>
      </c>
      <c r="F270" s="90">
        <v>1</v>
      </c>
      <c r="G270" s="105">
        <v>4.8611111111111112E-3</v>
      </c>
      <c r="H270" s="90">
        <v>0</v>
      </c>
      <c r="I270" s="27">
        <v>0</v>
      </c>
      <c r="L270" s="32"/>
      <c r="M270" s="32"/>
      <c r="N270" s="32"/>
      <c r="O270" s="32">
        <f>I270+G270+E270</f>
        <v>2.2916666666666669E-2</v>
      </c>
    </row>
    <row r="271" spans="1:15" x14ac:dyDescent="0.2">
      <c r="E271" s="23"/>
      <c r="G271" s="23"/>
      <c r="I271" s="23"/>
      <c r="L271" s="32"/>
      <c r="M271" s="32"/>
      <c r="N271" s="32"/>
      <c r="O271" s="32"/>
    </row>
    <row r="272" spans="1:15" ht="15" x14ac:dyDescent="0.2">
      <c r="B272" s="91" t="s">
        <v>97</v>
      </c>
      <c r="C272" s="155"/>
      <c r="E272" s="23"/>
      <c r="G272" s="23"/>
      <c r="I272" s="23"/>
      <c r="L272" s="32"/>
      <c r="M272" s="32"/>
      <c r="N272" s="32"/>
      <c r="O272" s="32"/>
    </row>
    <row r="273" spans="1:15" ht="28.5" x14ac:dyDescent="0.2">
      <c r="A273" s="9">
        <v>1</v>
      </c>
      <c r="B273" s="18" t="s">
        <v>18</v>
      </c>
      <c r="C273" s="28" t="s">
        <v>182</v>
      </c>
      <c r="E273" s="23"/>
      <c r="G273" s="23"/>
      <c r="I273" s="23"/>
      <c r="L273" s="32"/>
      <c r="M273" s="32"/>
      <c r="N273" s="32"/>
      <c r="O273" s="32"/>
    </row>
    <row r="274" spans="1:15" ht="28.5" x14ac:dyDescent="0.2">
      <c r="A274" s="9" t="s">
        <v>5</v>
      </c>
      <c r="B274" s="20" t="s">
        <v>87</v>
      </c>
      <c r="C274" s="28" t="s">
        <v>182</v>
      </c>
      <c r="D274" s="46">
        <v>1</v>
      </c>
      <c r="E274" s="27">
        <v>1.5972222222222224E-2</v>
      </c>
      <c r="F274" s="26">
        <v>2</v>
      </c>
      <c r="G274" s="27">
        <v>7.2916666666666671E-2</v>
      </c>
      <c r="H274" s="26">
        <v>3</v>
      </c>
      <c r="I274" s="27">
        <v>5.9722222222222225E-2</v>
      </c>
      <c r="L274" s="32"/>
      <c r="M274" s="32">
        <f>I274+G274+E274</f>
        <v>0.14861111111111111</v>
      </c>
      <c r="N274" s="32"/>
      <c r="O274" s="32"/>
    </row>
    <row r="275" spans="1:15" ht="28.5" x14ac:dyDescent="0.2">
      <c r="A275" s="9" t="s">
        <v>6</v>
      </c>
      <c r="B275" s="20" t="s">
        <v>23</v>
      </c>
      <c r="C275" s="28" t="s">
        <v>182</v>
      </c>
      <c r="D275" s="46">
        <v>0</v>
      </c>
      <c r="E275" s="27">
        <v>0</v>
      </c>
      <c r="F275" s="26">
        <v>1</v>
      </c>
      <c r="G275" s="27">
        <v>4.3055555555555562E-2</v>
      </c>
      <c r="H275" s="26">
        <v>2</v>
      </c>
      <c r="I275" s="27">
        <v>3.9583333333333331E-2</v>
      </c>
      <c r="L275" s="32"/>
      <c r="M275" s="32">
        <f>I275+G275+E275</f>
        <v>8.2638888888888901E-2</v>
      </c>
      <c r="N275" s="32"/>
      <c r="O275" s="32"/>
    </row>
    <row r="276" spans="1:15" ht="28.5" x14ac:dyDescent="0.2">
      <c r="A276" s="9" t="s">
        <v>7</v>
      </c>
      <c r="B276" s="20" t="s">
        <v>76</v>
      </c>
      <c r="C276" s="28" t="s">
        <v>182</v>
      </c>
      <c r="D276" s="46">
        <v>11</v>
      </c>
      <c r="E276" s="27">
        <v>0.10625</v>
      </c>
      <c r="F276" s="26">
        <v>1</v>
      </c>
      <c r="G276" s="27">
        <v>3.8194444444444441E-2</v>
      </c>
      <c r="H276" s="26">
        <v>2</v>
      </c>
      <c r="I276" s="27">
        <v>3.9583333333333331E-2</v>
      </c>
      <c r="L276" s="32"/>
      <c r="M276" s="32">
        <f>I276+G276+E276</f>
        <v>0.18402777777777779</v>
      </c>
      <c r="N276" s="32"/>
      <c r="O276" s="32"/>
    </row>
    <row r="277" spans="1:15" x14ac:dyDescent="0.2">
      <c r="C277" s="28"/>
      <c r="D277" s="46"/>
      <c r="E277" s="27"/>
      <c r="F277" s="28"/>
      <c r="G277" s="23"/>
      <c r="H277" s="46"/>
      <c r="I277" s="27"/>
      <c r="L277" s="32"/>
      <c r="M277" s="32"/>
      <c r="N277" s="32"/>
      <c r="O277" s="32"/>
    </row>
    <row r="278" spans="1:15" x14ac:dyDescent="0.2">
      <c r="A278" s="9">
        <v>2</v>
      </c>
      <c r="B278" s="20" t="s">
        <v>3</v>
      </c>
      <c r="C278" s="9" t="s">
        <v>183</v>
      </c>
      <c r="E278" s="23"/>
      <c r="G278" s="23"/>
      <c r="I278" s="23"/>
      <c r="L278" s="32"/>
      <c r="M278" s="32"/>
      <c r="N278" s="32"/>
      <c r="O278" s="32"/>
    </row>
    <row r="279" spans="1:15" x14ac:dyDescent="0.2">
      <c r="E279" s="23"/>
      <c r="G279" s="23"/>
      <c r="I279" s="23"/>
      <c r="L279" s="32"/>
      <c r="M279" s="32"/>
      <c r="N279" s="32"/>
      <c r="O279" s="32"/>
    </row>
    <row r="280" spans="1:15" x14ac:dyDescent="0.2">
      <c r="A280" s="9">
        <v>3</v>
      </c>
      <c r="B280" s="20" t="s">
        <v>4</v>
      </c>
      <c r="C280" s="9" t="s">
        <v>184</v>
      </c>
      <c r="E280" s="23"/>
      <c r="G280" s="23"/>
      <c r="I280" s="23"/>
      <c r="L280" s="32"/>
      <c r="M280" s="32"/>
      <c r="N280" s="32"/>
      <c r="O280" s="32"/>
    </row>
    <row r="281" spans="1:15" x14ac:dyDescent="0.2">
      <c r="A281" s="9" t="s">
        <v>5</v>
      </c>
      <c r="B281" s="20" t="s">
        <v>98</v>
      </c>
      <c r="C281" s="9" t="s">
        <v>184</v>
      </c>
      <c r="D281" s="46">
        <v>9</v>
      </c>
      <c r="E281" s="27">
        <v>0.73888888888888893</v>
      </c>
      <c r="F281" s="26">
        <v>2</v>
      </c>
      <c r="G281" s="27">
        <v>0.24236111111111111</v>
      </c>
      <c r="H281" s="26">
        <v>2</v>
      </c>
      <c r="I281" s="27">
        <v>1.5972222222222224E-2</v>
      </c>
      <c r="L281" s="32"/>
      <c r="M281" s="32"/>
      <c r="N281" s="32"/>
      <c r="O281" s="32">
        <f>I281+G281+E281</f>
        <v>0.99722222222222223</v>
      </c>
    </row>
    <row r="282" spans="1:15" x14ac:dyDescent="0.2">
      <c r="A282" s="9" t="s">
        <v>6</v>
      </c>
      <c r="B282" s="20" t="s">
        <v>717</v>
      </c>
      <c r="C282" s="9" t="s">
        <v>184</v>
      </c>
      <c r="D282" s="46">
        <v>0</v>
      </c>
      <c r="E282" s="27">
        <v>0</v>
      </c>
      <c r="F282" s="26">
        <v>0</v>
      </c>
      <c r="G282" s="27">
        <v>0</v>
      </c>
      <c r="H282" s="26">
        <v>0</v>
      </c>
      <c r="I282" s="27">
        <v>0</v>
      </c>
      <c r="L282" s="32"/>
      <c r="M282" s="32"/>
      <c r="N282" s="32"/>
      <c r="O282" s="32">
        <f>I282+G282+E282</f>
        <v>0</v>
      </c>
    </row>
    <row r="283" spans="1:15" x14ac:dyDescent="0.2">
      <c r="E283" s="23"/>
      <c r="G283" s="23"/>
      <c r="I283" s="23"/>
      <c r="L283" s="32"/>
      <c r="M283" s="32"/>
      <c r="N283" s="32"/>
      <c r="O283" s="32"/>
    </row>
    <row r="284" spans="1:15" ht="15" x14ac:dyDescent="0.2">
      <c r="B284" s="91" t="s">
        <v>99</v>
      </c>
      <c r="C284" s="155"/>
      <c r="E284" s="23"/>
      <c r="G284" s="23"/>
      <c r="I284" s="23"/>
      <c r="L284" s="32"/>
      <c r="M284" s="32"/>
      <c r="N284" s="32"/>
      <c r="O284" s="32"/>
    </row>
    <row r="285" spans="1:15" ht="28.5" x14ac:dyDescent="0.2">
      <c r="A285" s="9">
        <v>1</v>
      </c>
      <c r="B285" s="18" t="s">
        <v>18</v>
      </c>
      <c r="C285" s="28" t="s">
        <v>182</v>
      </c>
      <c r="E285" s="23"/>
      <c r="G285" s="23"/>
      <c r="I285" s="23"/>
      <c r="L285" s="32"/>
      <c r="M285" s="32"/>
      <c r="N285" s="32"/>
      <c r="O285" s="32"/>
    </row>
    <row r="286" spans="1:15" ht="85.5" x14ac:dyDescent="0.2">
      <c r="A286" s="9" t="s">
        <v>5</v>
      </c>
      <c r="B286" s="20" t="s">
        <v>100</v>
      </c>
      <c r="C286" s="28" t="s">
        <v>182</v>
      </c>
      <c r="D286" s="46">
        <v>0</v>
      </c>
      <c r="E286" s="27">
        <v>0</v>
      </c>
      <c r="F286" s="26">
        <v>2</v>
      </c>
      <c r="G286" s="27">
        <v>2.2756944444444445</v>
      </c>
      <c r="H286" s="26">
        <v>1</v>
      </c>
      <c r="I286" s="27">
        <v>0.4465277777777778</v>
      </c>
      <c r="J286" s="313" t="s">
        <v>913</v>
      </c>
      <c r="L286" s="32"/>
      <c r="M286" s="32">
        <f>I286+G286+E286</f>
        <v>2.7222222222222223</v>
      </c>
      <c r="N286" s="32"/>
      <c r="O286" s="32"/>
    </row>
    <row r="287" spans="1:15" ht="28.5" x14ac:dyDescent="0.2">
      <c r="A287" s="9" t="s">
        <v>6</v>
      </c>
      <c r="B287" s="20" t="s">
        <v>74</v>
      </c>
      <c r="C287" s="28" t="s">
        <v>182</v>
      </c>
      <c r="D287" s="46">
        <v>0</v>
      </c>
      <c r="E287" s="27">
        <v>0</v>
      </c>
      <c r="F287" s="26">
        <v>1</v>
      </c>
      <c r="G287" s="27">
        <v>2.4999999999999998E-2</v>
      </c>
      <c r="H287" s="26">
        <v>3</v>
      </c>
      <c r="I287" s="27">
        <v>0.65555555555555556</v>
      </c>
      <c r="J287" s="314" t="s">
        <v>914</v>
      </c>
      <c r="L287" s="32"/>
      <c r="M287" s="32">
        <f t="shared" ref="M287:M288" si="21">I287+G287+E287</f>
        <v>0.68055555555555558</v>
      </c>
      <c r="N287" s="32"/>
      <c r="O287" s="32"/>
    </row>
    <row r="288" spans="1:15" ht="28.5" x14ac:dyDescent="0.2">
      <c r="A288" s="9" t="s">
        <v>7</v>
      </c>
      <c r="B288" s="20" t="s">
        <v>71</v>
      </c>
      <c r="C288" s="28" t="s">
        <v>182</v>
      </c>
      <c r="D288" s="46">
        <v>1</v>
      </c>
      <c r="E288" s="27">
        <v>0.39861111111111108</v>
      </c>
      <c r="F288" s="26">
        <v>1</v>
      </c>
      <c r="G288" s="27">
        <v>2.0833333333333333E-3</v>
      </c>
      <c r="H288" s="26">
        <v>2</v>
      </c>
      <c r="I288" s="27">
        <v>6.7361111111111108E-2</v>
      </c>
      <c r="J288" s="314" t="s">
        <v>914</v>
      </c>
      <c r="L288" s="32"/>
      <c r="M288" s="32">
        <f t="shared" si="21"/>
        <v>0.46805555555555556</v>
      </c>
      <c r="N288" s="32"/>
      <c r="O288" s="32"/>
    </row>
    <row r="289" spans="1:15" ht="28.5" x14ac:dyDescent="0.2">
      <c r="A289" s="9" t="s">
        <v>8</v>
      </c>
      <c r="B289" s="20" t="s">
        <v>88</v>
      </c>
      <c r="C289" s="28" t="s">
        <v>182</v>
      </c>
      <c r="D289" s="46">
        <v>0</v>
      </c>
      <c r="E289" s="27">
        <v>0</v>
      </c>
      <c r="F289" s="26">
        <v>1</v>
      </c>
      <c r="G289" s="27">
        <v>1.5277777777777777E-2</v>
      </c>
      <c r="H289" s="26">
        <v>2</v>
      </c>
      <c r="I289" s="27">
        <v>6.7361111111111108E-2</v>
      </c>
      <c r="J289" s="314" t="s">
        <v>914</v>
      </c>
      <c r="L289" s="32"/>
      <c r="M289" s="32">
        <f t="shared" ref="M289" si="22">I289+G289+E289</f>
        <v>8.2638888888888887E-2</v>
      </c>
      <c r="N289" s="32"/>
      <c r="O289" s="32"/>
    </row>
    <row r="290" spans="1:15" x14ac:dyDescent="0.2">
      <c r="E290" s="23"/>
      <c r="F290" s="207"/>
      <c r="G290" s="23"/>
      <c r="I290" s="23"/>
      <c r="L290" s="32"/>
      <c r="M290" s="32"/>
      <c r="N290" s="32"/>
      <c r="O290" s="32"/>
    </row>
    <row r="291" spans="1:15" x14ac:dyDescent="0.2">
      <c r="A291" s="9">
        <v>2</v>
      </c>
      <c r="B291" s="20" t="s">
        <v>3</v>
      </c>
      <c r="C291" s="9" t="s">
        <v>183</v>
      </c>
      <c r="E291" s="23"/>
      <c r="F291" s="207"/>
      <c r="G291" s="23"/>
      <c r="I291" s="23"/>
      <c r="L291" s="32"/>
      <c r="M291" s="32"/>
      <c r="N291" s="32"/>
      <c r="O291" s="32"/>
    </row>
    <row r="292" spans="1:15" x14ac:dyDescent="0.2">
      <c r="E292" s="23"/>
      <c r="F292" s="28"/>
      <c r="G292" s="23"/>
      <c r="I292" s="23"/>
      <c r="L292" s="32"/>
      <c r="M292" s="32"/>
      <c r="N292" s="32"/>
      <c r="O292" s="32"/>
    </row>
    <row r="293" spans="1:15" x14ac:dyDescent="0.2">
      <c r="A293" s="9">
        <v>3</v>
      </c>
      <c r="B293" s="20" t="s">
        <v>4</v>
      </c>
      <c r="C293" s="9" t="s">
        <v>184</v>
      </c>
      <c r="E293" s="23"/>
      <c r="F293" s="9"/>
      <c r="G293" s="23"/>
      <c r="I293" s="23"/>
      <c r="L293" s="32"/>
      <c r="M293" s="32"/>
      <c r="N293" s="32"/>
      <c r="O293" s="32"/>
    </row>
    <row r="294" spans="1:15" x14ac:dyDescent="0.2">
      <c r="A294" s="9" t="s">
        <v>5</v>
      </c>
      <c r="B294" s="20" t="s">
        <v>915</v>
      </c>
      <c r="C294" s="9" t="s">
        <v>184</v>
      </c>
      <c r="D294" s="46">
        <v>4</v>
      </c>
      <c r="E294" s="27">
        <v>3.7645833333333334</v>
      </c>
      <c r="F294" s="26">
        <v>3</v>
      </c>
      <c r="G294" s="41">
        <v>6.1111111111111116E-2</v>
      </c>
      <c r="H294" s="26">
        <v>5</v>
      </c>
      <c r="I294" s="27">
        <v>0.26944444444444443</v>
      </c>
      <c r="J294" s="334"/>
      <c r="L294" s="32"/>
      <c r="M294" s="32"/>
      <c r="N294" s="32"/>
      <c r="O294" s="32">
        <f>E294+G294+I294</f>
        <v>4.0951388888888891</v>
      </c>
    </row>
    <row r="295" spans="1:15" x14ac:dyDescent="0.2">
      <c r="A295" s="9" t="s">
        <v>6</v>
      </c>
      <c r="B295" s="20" t="s">
        <v>425</v>
      </c>
      <c r="C295" s="9" t="s">
        <v>184</v>
      </c>
      <c r="D295" s="46">
        <v>8</v>
      </c>
      <c r="E295" s="27">
        <v>3.9340277777777777</v>
      </c>
      <c r="F295" s="26">
        <v>1</v>
      </c>
      <c r="G295" s="41">
        <v>4.5138888888888888E-2</v>
      </c>
      <c r="H295" s="26">
        <v>9</v>
      </c>
      <c r="I295" s="27">
        <v>0.59791666666666665</v>
      </c>
      <c r="J295" s="334"/>
      <c r="L295" s="32"/>
      <c r="M295" s="32"/>
      <c r="N295" s="32"/>
      <c r="O295" s="32">
        <f t="shared" ref="O295:O296" si="23">E295+G295+I295</f>
        <v>4.5770833333333334</v>
      </c>
    </row>
    <row r="296" spans="1:15" x14ac:dyDescent="0.2">
      <c r="A296" s="9" t="s">
        <v>7</v>
      </c>
      <c r="B296" s="20" t="s">
        <v>426</v>
      </c>
      <c r="C296" s="9" t="s">
        <v>184</v>
      </c>
      <c r="D296" s="46">
        <v>4</v>
      </c>
      <c r="E296" s="27">
        <v>0.18888888888888888</v>
      </c>
      <c r="F296" s="26">
        <v>1</v>
      </c>
      <c r="G296" s="41">
        <v>1.1111111111111112E-2</v>
      </c>
      <c r="H296" s="26">
        <v>4</v>
      </c>
      <c r="I296" s="333">
        <v>5.0694444444444452E-2</v>
      </c>
      <c r="L296" s="32"/>
      <c r="M296" s="32"/>
      <c r="N296" s="32"/>
      <c r="O296" s="32">
        <f t="shared" si="23"/>
        <v>0.25069444444444444</v>
      </c>
    </row>
    <row r="297" spans="1:15" x14ac:dyDescent="0.2">
      <c r="E297" s="23"/>
      <c r="F297" s="207"/>
      <c r="G297" s="23"/>
      <c r="I297" s="23"/>
      <c r="L297" s="32"/>
      <c r="M297" s="32"/>
      <c r="N297" s="32"/>
      <c r="O297" s="32"/>
    </row>
    <row r="298" spans="1:15" ht="30" x14ac:dyDescent="0.2">
      <c r="B298" s="91" t="s">
        <v>786</v>
      </c>
      <c r="C298" s="155"/>
      <c r="E298" s="23"/>
      <c r="G298" s="23"/>
      <c r="I298" s="23"/>
      <c r="L298" s="32"/>
      <c r="M298" s="32"/>
      <c r="N298" s="32"/>
      <c r="O298" s="32"/>
    </row>
    <row r="299" spans="1:15" ht="15" x14ac:dyDescent="0.2">
      <c r="B299" s="91"/>
      <c r="C299" s="155"/>
      <c r="E299" s="23"/>
      <c r="G299" s="23"/>
      <c r="I299" s="23"/>
      <c r="L299" s="32"/>
      <c r="M299" s="32"/>
      <c r="N299" s="32"/>
      <c r="O299" s="32"/>
    </row>
    <row r="300" spans="1:15" x14ac:dyDescent="0.2">
      <c r="A300" s="9">
        <v>1</v>
      </c>
      <c r="B300" s="20" t="s">
        <v>32</v>
      </c>
      <c r="C300" s="9" t="s">
        <v>58</v>
      </c>
      <c r="D300" s="26"/>
      <c r="E300" s="27"/>
      <c r="F300" s="26"/>
      <c r="G300" s="27"/>
      <c r="H300" s="26"/>
      <c r="I300" s="27"/>
      <c r="L300" s="32"/>
      <c r="M300" s="32"/>
      <c r="N300" s="32"/>
      <c r="O300" s="32"/>
    </row>
    <row r="301" spans="1:15" x14ac:dyDescent="0.2">
      <c r="A301" s="9" t="s">
        <v>5</v>
      </c>
      <c r="B301" s="20" t="s">
        <v>274</v>
      </c>
      <c r="C301" s="9" t="s">
        <v>58</v>
      </c>
      <c r="D301" s="9">
        <v>0</v>
      </c>
      <c r="E301" s="101">
        <v>0</v>
      </c>
      <c r="F301" s="46">
        <v>0</v>
      </c>
      <c r="G301" s="27">
        <v>0</v>
      </c>
      <c r="H301" s="46">
        <v>0</v>
      </c>
      <c r="I301" s="27">
        <v>0</v>
      </c>
      <c r="L301" s="32">
        <f>E301+G301+I301</f>
        <v>0</v>
      </c>
      <c r="M301" s="32"/>
      <c r="N301" s="32"/>
      <c r="O301" s="32"/>
    </row>
    <row r="302" spans="1:15" x14ac:dyDescent="0.2">
      <c r="A302" s="9" t="s">
        <v>6</v>
      </c>
      <c r="B302" s="20" t="s">
        <v>787</v>
      </c>
      <c r="C302" s="9" t="s">
        <v>58</v>
      </c>
      <c r="D302" s="9">
        <v>0</v>
      </c>
      <c r="E302" s="101">
        <v>0</v>
      </c>
      <c r="F302" s="46">
        <v>0</v>
      </c>
      <c r="G302" s="27">
        <v>0</v>
      </c>
      <c r="H302" s="46">
        <v>0</v>
      </c>
      <c r="I302" s="27">
        <v>0</v>
      </c>
      <c r="L302" s="32">
        <f t="shared" ref="L302" si="24">E302+G302+I302</f>
        <v>0</v>
      </c>
      <c r="M302" s="32"/>
      <c r="N302" s="32"/>
      <c r="O302" s="32"/>
    </row>
    <row r="303" spans="1:15" ht="15" x14ac:dyDescent="0.2">
      <c r="B303" s="91"/>
      <c r="C303" s="155"/>
      <c r="D303" s="79"/>
      <c r="E303" s="23"/>
      <c r="F303" s="79"/>
      <c r="G303" s="23"/>
      <c r="H303" s="79"/>
      <c r="I303" s="23"/>
      <c r="L303" s="32"/>
      <c r="M303" s="32"/>
      <c r="N303" s="32"/>
      <c r="O303" s="32"/>
    </row>
    <row r="304" spans="1:15" ht="28.5" x14ac:dyDescent="0.2">
      <c r="A304" s="9">
        <v>2</v>
      </c>
      <c r="B304" s="18" t="s">
        <v>18</v>
      </c>
      <c r="C304" s="28" t="s">
        <v>182</v>
      </c>
      <c r="D304" s="79"/>
      <c r="E304" s="23"/>
      <c r="F304" s="79"/>
      <c r="G304" s="23"/>
      <c r="H304" s="79"/>
      <c r="I304" s="23"/>
      <c r="L304" s="32"/>
      <c r="M304" s="32"/>
      <c r="N304" s="32"/>
      <c r="O304" s="32"/>
    </row>
    <row r="305" spans="1:15" ht="28.5" x14ac:dyDescent="0.2">
      <c r="A305" s="9" t="s">
        <v>5</v>
      </c>
      <c r="B305" s="20" t="s">
        <v>22</v>
      </c>
      <c r="C305" s="28" t="s">
        <v>182</v>
      </c>
      <c r="D305" s="9">
        <v>0</v>
      </c>
      <c r="E305" s="101">
        <v>0</v>
      </c>
      <c r="F305" s="9">
        <v>0</v>
      </c>
      <c r="G305" s="101">
        <v>0</v>
      </c>
      <c r="H305" s="9">
        <v>0</v>
      </c>
      <c r="I305" s="101">
        <v>0</v>
      </c>
      <c r="L305" s="32"/>
      <c r="M305" s="32">
        <f>I305+G305+E305</f>
        <v>0</v>
      </c>
      <c r="N305" s="32"/>
      <c r="O305" s="32"/>
    </row>
    <row r="306" spans="1:15" ht="28.5" x14ac:dyDescent="0.2">
      <c r="A306" s="9" t="s">
        <v>6</v>
      </c>
      <c r="B306" s="20" t="s">
        <v>17</v>
      </c>
      <c r="C306" s="28" t="s">
        <v>182</v>
      </c>
      <c r="D306" s="9">
        <v>0</v>
      </c>
      <c r="E306" s="101">
        <v>0</v>
      </c>
      <c r="F306" s="9">
        <v>0</v>
      </c>
      <c r="G306" s="101">
        <v>0</v>
      </c>
      <c r="H306" s="9">
        <v>0</v>
      </c>
      <c r="I306" s="101">
        <v>0</v>
      </c>
      <c r="L306" s="32"/>
      <c r="M306" s="32">
        <f t="shared" ref="M306" si="25">I306+G306+E306</f>
        <v>0</v>
      </c>
      <c r="N306" s="32"/>
      <c r="O306" s="32"/>
    </row>
    <row r="307" spans="1:15" x14ac:dyDescent="0.2">
      <c r="D307" s="79"/>
      <c r="E307" s="23"/>
      <c r="F307" s="79"/>
      <c r="G307" s="23"/>
      <c r="H307" s="79"/>
      <c r="I307" s="23"/>
      <c r="L307" s="32"/>
      <c r="M307" s="32"/>
      <c r="N307" s="32"/>
      <c r="O307" s="32"/>
    </row>
    <row r="308" spans="1:15" x14ac:dyDescent="0.2">
      <c r="A308" s="9">
        <v>3</v>
      </c>
      <c r="B308" s="20" t="s">
        <v>3</v>
      </c>
      <c r="C308" s="9" t="s">
        <v>183</v>
      </c>
      <c r="D308" s="9">
        <v>0</v>
      </c>
      <c r="E308" s="101">
        <v>0</v>
      </c>
      <c r="F308" s="9">
        <v>0</v>
      </c>
      <c r="G308" s="101">
        <v>0</v>
      </c>
      <c r="H308" s="9">
        <v>0</v>
      </c>
      <c r="I308" s="101">
        <v>0</v>
      </c>
      <c r="L308" s="32"/>
      <c r="M308" s="32"/>
      <c r="N308" s="32">
        <f>E308+G308+I308</f>
        <v>0</v>
      </c>
      <c r="O308" s="32"/>
    </row>
    <row r="309" spans="1:15" x14ac:dyDescent="0.2">
      <c r="D309" s="79"/>
      <c r="E309" s="23"/>
      <c r="F309" s="79"/>
      <c r="G309" s="23"/>
      <c r="H309" s="79"/>
      <c r="I309" s="23"/>
      <c r="L309" s="32"/>
      <c r="M309" s="32"/>
      <c r="N309" s="32"/>
      <c r="O309" s="32"/>
    </row>
    <row r="310" spans="1:15" x14ac:dyDescent="0.2">
      <c r="A310" s="9">
        <v>4</v>
      </c>
      <c r="B310" s="20" t="s">
        <v>4</v>
      </c>
      <c r="C310" s="9" t="s">
        <v>184</v>
      </c>
      <c r="D310" s="79"/>
      <c r="E310" s="23"/>
      <c r="F310" s="79"/>
      <c r="G310" s="23"/>
      <c r="H310" s="79"/>
      <c r="I310" s="23"/>
      <c r="L310" s="32"/>
      <c r="M310" s="32"/>
      <c r="N310" s="32"/>
      <c r="O310" s="32"/>
    </row>
    <row r="311" spans="1:15" x14ac:dyDescent="0.2">
      <c r="A311" s="9" t="s">
        <v>5</v>
      </c>
      <c r="B311" s="20" t="s">
        <v>788</v>
      </c>
      <c r="C311" s="9" t="s">
        <v>184</v>
      </c>
      <c r="D311" s="9">
        <v>1</v>
      </c>
      <c r="E311" s="101">
        <v>0.83819444444444446</v>
      </c>
      <c r="F311" s="335">
        <v>0</v>
      </c>
      <c r="G311" s="105">
        <v>0</v>
      </c>
      <c r="H311" s="335" t="s">
        <v>785</v>
      </c>
      <c r="I311" s="105">
        <v>0.1277777777777778</v>
      </c>
      <c r="L311" s="32"/>
      <c r="M311" s="32"/>
      <c r="N311" s="32"/>
      <c r="O311" s="32">
        <f>I311+G311+E311</f>
        <v>0.96597222222222223</v>
      </c>
    </row>
    <row r="312" spans="1:15" ht="28.5" x14ac:dyDescent="0.2">
      <c r="A312" s="9" t="s">
        <v>6</v>
      </c>
      <c r="B312" s="18" t="s">
        <v>789</v>
      </c>
      <c r="C312" s="9" t="s">
        <v>184</v>
      </c>
      <c r="D312" s="9">
        <v>3</v>
      </c>
      <c r="E312" s="101">
        <v>0.57847222222222228</v>
      </c>
      <c r="F312" s="90">
        <v>1</v>
      </c>
      <c r="G312" s="105">
        <v>0.22569444444444445</v>
      </c>
      <c r="H312" s="90">
        <v>1</v>
      </c>
      <c r="I312" s="105">
        <v>0.78055555555555556</v>
      </c>
      <c r="K312" s="32"/>
      <c r="L312" s="32"/>
      <c r="M312" s="32"/>
      <c r="N312" s="32"/>
      <c r="O312" s="32">
        <f t="shared" ref="O312" si="26">I312+G312+E312</f>
        <v>1.5847222222222224</v>
      </c>
    </row>
    <row r="313" spans="1:15" ht="17.25" customHeight="1" x14ac:dyDescent="0.2">
      <c r="E313" s="23"/>
      <c r="F313" s="220"/>
      <c r="G313" s="23"/>
      <c r="I313" s="23"/>
      <c r="L313" s="32"/>
      <c r="M313" s="32"/>
      <c r="N313" s="32"/>
      <c r="O313" s="32"/>
    </row>
    <row r="314" spans="1:15" ht="15" x14ac:dyDescent="0.2">
      <c r="B314" s="91" t="s">
        <v>790</v>
      </c>
      <c r="C314" s="155"/>
      <c r="E314" s="23"/>
      <c r="G314" s="23"/>
      <c r="I314" s="23"/>
      <c r="L314" s="32"/>
      <c r="M314" s="32"/>
      <c r="N314" s="32"/>
      <c r="O314" s="32"/>
    </row>
    <row r="315" spans="1:15" ht="15" x14ac:dyDescent="0.2">
      <c r="B315" s="91"/>
      <c r="C315" s="155"/>
      <c r="E315" s="23"/>
      <c r="G315" s="23"/>
      <c r="I315" s="23"/>
      <c r="L315" s="32"/>
      <c r="M315" s="32"/>
      <c r="N315" s="32"/>
      <c r="O315" s="32"/>
    </row>
    <row r="316" spans="1:15" x14ac:dyDescent="0.2">
      <c r="A316" s="9">
        <v>1</v>
      </c>
      <c r="B316" s="20" t="s">
        <v>32</v>
      </c>
      <c r="C316" s="9" t="s">
        <v>58</v>
      </c>
      <c r="D316" s="26"/>
      <c r="E316" s="27"/>
      <c r="F316" s="26"/>
      <c r="G316" s="27"/>
      <c r="H316" s="26"/>
      <c r="I316" s="27"/>
      <c r="L316" s="32"/>
      <c r="M316" s="32"/>
      <c r="N316" s="32"/>
      <c r="O316" s="32"/>
    </row>
    <row r="317" spans="1:15" x14ac:dyDescent="0.2">
      <c r="A317" s="9" t="s">
        <v>5</v>
      </c>
      <c r="B317" s="20" t="s">
        <v>274</v>
      </c>
      <c r="C317" s="9" t="s">
        <v>58</v>
      </c>
      <c r="D317" s="9">
        <v>0</v>
      </c>
      <c r="E317" s="101">
        <v>0</v>
      </c>
      <c r="F317" s="26">
        <v>1</v>
      </c>
      <c r="G317" s="27">
        <v>8.8888888888888892E-2</v>
      </c>
      <c r="H317" s="46">
        <v>1</v>
      </c>
      <c r="I317" s="27">
        <v>0.23819444444444446</v>
      </c>
      <c r="L317" s="32">
        <f>E317+G317+I317</f>
        <v>0.32708333333333334</v>
      </c>
      <c r="M317" s="32"/>
      <c r="N317" s="32"/>
      <c r="O317" s="32"/>
    </row>
    <row r="318" spans="1:15" x14ac:dyDescent="0.2">
      <c r="A318" s="9" t="s">
        <v>6</v>
      </c>
      <c r="B318" s="20" t="s">
        <v>787</v>
      </c>
      <c r="C318" s="9" t="s">
        <v>58</v>
      </c>
      <c r="D318" s="9">
        <v>0</v>
      </c>
      <c r="E318" s="101">
        <v>0</v>
      </c>
      <c r="F318" s="26">
        <v>0</v>
      </c>
      <c r="G318" s="27">
        <v>0</v>
      </c>
      <c r="H318" s="46">
        <v>2</v>
      </c>
      <c r="I318" s="27">
        <v>0.16874999999999998</v>
      </c>
      <c r="L318" s="32">
        <f t="shared" ref="L318" si="27">E318+G318+I318</f>
        <v>0.16874999999999998</v>
      </c>
      <c r="M318" s="32"/>
      <c r="N318" s="32"/>
      <c r="O318" s="32"/>
    </row>
    <row r="319" spans="1:15" ht="15" x14ac:dyDescent="0.2">
      <c r="B319" s="91"/>
      <c r="C319" s="155"/>
      <c r="D319" s="79"/>
      <c r="E319" s="23"/>
      <c r="F319" s="79"/>
      <c r="G319" s="23"/>
      <c r="H319" s="79"/>
      <c r="I319" s="23"/>
      <c r="L319" s="32"/>
      <c r="M319" s="32"/>
      <c r="N319" s="32"/>
      <c r="O319" s="32"/>
    </row>
    <row r="320" spans="1:15" ht="28.5" x14ac:dyDescent="0.2">
      <c r="A320" s="9">
        <v>2</v>
      </c>
      <c r="B320" s="18" t="s">
        <v>18</v>
      </c>
      <c r="C320" s="28" t="s">
        <v>182</v>
      </c>
      <c r="D320" s="79"/>
      <c r="E320" s="23"/>
      <c r="F320" s="79"/>
      <c r="G320" s="23"/>
      <c r="H320" s="79"/>
      <c r="I320" s="23"/>
      <c r="L320" s="32"/>
      <c r="M320" s="32"/>
      <c r="N320" s="32"/>
      <c r="O320" s="32"/>
    </row>
    <row r="321" spans="1:15" ht="28.5" x14ac:dyDescent="0.2">
      <c r="A321" s="9" t="s">
        <v>5</v>
      </c>
      <c r="B321" s="20" t="s">
        <v>22</v>
      </c>
      <c r="C321" s="28" t="s">
        <v>182</v>
      </c>
      <c r="D321" s="9">
        <v>0</v>
      </c>
      <c r="E321" s="101">
        <v>0</v>
      </c>
      <c r="F321" s="26">
        <v>0</v>
      </c>
      <c r="G321" s="27">
        <v>0</v>
      </c>
      <c r="H321" s="336">
        <v>2</v>
      </c>
      <c r="I321" s="27">
        <v>3.2638888888888891E-2</v>
      </c>
      <c r="L321" s="32"/>
      <c r="M321" s="32">
        <f>I321+G321+E321</f>
        <v>3.2638888888888891E-2</v>
      </c>
      <c r="N321" s="32"/>
      <c r="O321" s="32"/>
    </row>
    <row r="322" spans="1:15" ht="28.5" x14ac:dyDescent="0.2">
      <c r="A322" s="9" t="s">
        <v>6</v>
      </c>
      <c r="B322" s="20" t="s">
        <v>79</v>
      </c>
      <c r="C322" s="28" t="s">
        <v>182</v>
      </c>
      <c r="D322" s="9">
        <v>0</v>
      </c>
      <c r="E322" s="101">
        <v>0</v>
      </c>
      <c r="F322" s="26">
        <v>0</v>
      </c>
      <c r="G322" s="27">
        <v>0</v>
      </c>
      <c r="H322" s="336">
        <v>2</v>
      </c>
      <c r="I322" s="27">
        <v>0.69861111111111107</v>
      </c>
      <c r="L322" s="32"/>
      <c r="M322" s="32">
        <f t="shared" ref="M322" si="28">I322+G322+E322</f>
        <v>0.69861111111111107</v>
      </c>
      <c r="N322" s="32"/>
      <c r="O322" s="32"/>
    </row>
    <row r="323" spans="1:15" x14ac:dyDescent="0.2">
      <c r="D323" s="79"/>
      <c r="E323" s="23"/>
      <c r="F323" s="79"/>
      <c r="G323" s="23"/>
      <c r="H323" s="79"/>
      <c r="I323" s="23"/>
      <c r="L323" s="32"/>
      <c r="M323" s="32"/>
      <c r="N323" s="32"/>
      <c r="O323" s="32"/>
    </row>
    <row r="324" spans="1:15" x14ac:dyDescent="0.2">
      <c r="A324" s="9">
        <v>3</v>
      </c>
      <c r="B324" s="20" t="s">
        <v>3</v>
      </c>
      <c r="C324" s="9" t="s">
        <v>183</v>
      </c>
      <c r="D324" s="9">
        <v>0</v>
      </c>
      <c r="E324" s="101">
        <v>0</v>
      </c>
      <c r="F324" s="9">
        <v>0</v>
      </c>
      <c r="G324" s="101">
        <v>0</v>
      </c>
      <c r="H324" s="9">
        <v>0</v>
      </c>
      <c r="I324" s="101">
        <v>0</v>
      </c>
      <c r="L324" s="32"/>
      <c r="M324" s="32"/>
      <c r="N324" s="32">
        <f>E324+G324+I324</f>
        <v>0</v>
      </c>
      <c r="O324" s="32"/>
    </row>
    <row r="325" spans="1:15" x14ac:dyDescent="0.2">
      <c r="D325" s="79"/>
      <c r="E325" s="23"/>
      <c r="F325" s="79"/>
      <c r="G325" s="23"/>
      <c r="H325" s="79"/>
      <c r="I325" s="23"/>
      <c r="L325" s="32"/>
      <c r="M325" s="32"/>
      <c r="N325" s="32"/>
      <c r="O325" s="32"/>
    </row>
    <row r="326" spans="1:15" x14ac:dyDescent="0.2">
      <c r="A326" s="9">
        <v>4</v>
      </c>
      <c r="B326" s="20" t="s">
        <v>4</v>
      </c>
      <c r="C326" s="9" t="s">
        <v>184</v>
      </c>
      <c r="D326" s="79"/>
      <c r="E326" s="23"/>
      <c r="F326" s="79"/>
      <c r="G326" s="23"/>
      <c r="H326" s="79"/>
      <c r="I326" s="23"/>
      <c r="L326" s="32"/>
      <c r="M326" s="32"/>
      <c r="N326" s="32"/>
      <c r="O326" s="32"/>
    </row>
    <row r="327" spans="1:15" x14ac:dyDescent="0.2">
      <c r="A327" s="9" t="s">
        <v>5</v>
      </c>
      <c r="B327" s="20" t="s">
        <v>793</v>
      </c>
      <c r="C327" s="9" t="s">
        <v>184</v>
      </c>
      <c r="D327" s="337">
        <v>5</v>
      </c>
      <c r="E327" s="338">
        <v>0.19652777777777777</v>
      </c>
      <c r="F327" s="46">
        <v>3</v>
      </c>
      <c r="G327" s="27">
        <v>7.2930555555555552</v>
      </c>
      <c r="H327" s="46">
        <v>2</v>
      </c>
      <c r="I327" s="27">
        <v>0.67083333333333328</v>
      </c>
      <c r="L327" s="32"/>
      <c r="M327" s="32"/>
      <c r="N327" s="32"/>
      <c r="O327" s="32">
        <f>I327+G327+E327</f>
        <v>8.1604166666666664</v>
      </c>
    </row>
    <row r="328" spans="1:15" x14ac:dyDescent="0.2">
      <c r="A328" s="9" t="s">
        <v>6</v>
      </c>
      <c r="B328" s="20" t="s">
        <v>794</v>
      </c>
      <c r="C328" s="9" t="s">
        <v>184</v>
      </c>
      <c r="D328" s="9">
        <v>10</v>
      </c>
      <c r="E328" s="339">
        <v>1.5743055555555556</v>
      </c>
      <c r="F328" s="46">
        <v>11</v>
      </c>
      <c r="G328" s="27">
        <v>2.2506944444444446</v>
      </c>
      <c r="H328" s="46">
        <v>4</v>
      </c>
      <c r="I328" s="27">
        <v>0.1</v>
      </c>
      <c r="K328" s="32"/>
      <c r="L328" s="32"/>
      <c r="M328" s="32"/>
      <c r="N328" s="32"/>
      <c r="O328" s="32">
        <f t="shared" ref="O328:O330" si="29">I328+G328+E328</f>
        <v>3.9250000000000003</v>
      </c>
    </row>
    <row r="329" spans="1:15" x14ac:dyDescent="0.2">
      <c r="A329" s="9" t="s">
        <v>7</v>
      </c>
      <c r="B329" s="20" t="s">
        <v>795</v>
      </c>
      <c r="C329" s="9" t="s">
        <v>184</v>
      </c>
      <c r="D329" s="9">
        <v>0</v>
      </c>
      <c r="E329" s="339">
        <v>0</v>
      </c>
      <c r="F329" s="46">
        <v>0</v>
      </c>
      <c r="G329" s="27">
        <v>0</v>
      </c>
      <c r="H329" s="26">
        <v>0</v>
      </c>
      <c r="I329" s="27">
        <v>0</v>
      </c>
      <c r="K329" s="32"/>
      <c r="L329" s="32"/>
      <c r="M329" s="32"/>
      <c r="N329" s="32"/>
      <c r="O329" s="32">
        <f t="shared" si="29"/>
        <v>0</v>
      </c>
    </row>
    <row r="330" spans="1:15" x14ac:dyDescent="0.2">
      <c r="A330" s="9" t="s">
        <v>8</v>
      </c>
      <c r="B330" s="20" t="s">
        <v>796</v>
      </c>
      <c r="C330" s="9" t="s">
        <v>184</v>
      </c>
      <c r="D330" s="9">
        <v>0</v>
      </c>
      <c r="E330" s="339">
        <v>0</v>
      </c>
      <c r="F330" s="46">
        <v>0</v>
      </c>
      <c r="G330" s="27">
        <v>0</v>
      </c>
      <c r="H330" s="26">
        <v>0</v>
      </c>
      <c r="I330" s="27">
        <v>0</v>
      </c>
      <c r="K330" s="32"/>
      <c r="L330" s="32"/>
      <c r="M330" s="32"/>
      <c r="N330" s="32"/>
      <c r="O330" s="32">
        <f t="shared" si="29"/>
        <v>0</v>
      </c>
    </row>
    <row r="331" spans="1:15" ht="17.25" customHeight="1" x14ac:dyDescent="0.2">
      <c r="E331" s="23"/>
      <c r="F331" s="220"/>
      <c r="G331" s="23"/>
      <c r="I331" s="23"/>
      <c r="L331" s="32"/>
      <c r="M331" s="32"/>
      <c r="N331" s="32"/>
      <c r="O331" s="32"/>
    </row>
    <row r="332" spans="1:15" ht="15" x14ac:dyDescent="0.2">
      <c r="A332" s="282"/>
      <c r="B332" s="340" t="s">
        <v>111</v>
      </c>
      <c r="C332" s="282"/>
      <c r="E332" s="23"/>
      <c r="G332" s="23"/>
      <c r="I332" s="23"/>
      <c r="L332" s="32"/>
      <c r="M332" s="32"/>
      <c r="N332" s="32"/>
      <c r="O332" s="32"/>
    </row>
    <row r="333" spans="1:15" ht="28.5" x14ac:dyDescent="0.2">
      <c r="A333" s="113">
        <v>1</v>
      </c>
      <c r="B333" s="18" t="s">
        <v>18</v>
      </c>
      <c r="C333" s="28" t="s">
        <v>182</v>
      </c>
      <c r="E333" s="23"/>
      <c r="G333" s="23"/>
      <c r="I333" s="23"/>
      <c r="L333" s="32"/>
      <c r="M333" s="32"/>
      <c r="N333" s="32"/>
      <c r="O333" s="32"/>
    </row>
    <row r="334" spans="1:15" ht="28.5" x14ac:dyDescent="0.2">
      <c r="A334" s="9" t="s">
        <v>5</v>
      </c>
      <c r="B334" s="20" t="s">
        <v>22</v>
      </c>
      <c r="C334" s="28" t="s">
        <v>182</v>
      </c>
      <c r="D334" s="46">
        <v>4</v>
      </c>
      <c r="E334" s="341">
        <v>7.4305555555555555E-2</v>
      </c>
      <c r="F334" s="90">
        <v>1</v>
      </c>
      <c r="G334" s="105">
        <v>4.7222222222222221E-2</v>
      </c>
      <c r="H334" s="90">
        <v>1</v>
      </c>
      <c r="I334" s="105">
        <v>0.92361111111111116</v>
      </c>
      <c r="L334" s="32"/>
      <c r="M334" s="32">
        <f>I334+G334+E334</f>
        <v>1.0451388888888891</v>
      </c>
      <c r="N334" s="32"/>
      <c r="O334" s="32"/>
    </row>
    <row r="335" spans="1:15" ht="28.5" x14ac:dyDescent="0.2">
      <c r="A335" s="9" t="s">
        <v>6</v>
      </c>
      <c r="B335" s="20" t="s">
        <v>17</v>
      </c>
      <c r="C335" s="28" t="s">
        <v>182</v>
      </c>
      <c r="D335" s="46">
        <v>4</v>
      </c>
      <c r="E335" s="341">
        <v>5.9722222222222225E-2</v>
      </c>
      <c r="F335" s="90">
        <v>1</v>
      </c>
      <c r="G335" s="105">
        <v>4.7222222222222221E-2</v>
      </c>
      <c r="H335" s="90">
        <v>2</v>
      </c>
      <c r="I335" s="105">
        <v>1.5972222222222224E-2</v>
      </c>
      <c r="L335" s="32"/>
      <c r="M335" s="32">
        <f t="shared" ref="M335:M336" si="30">I335+G335+E335</f>
        <v>0.12291666666666667</v>
      </c>
      <c r="N335" s="32"/>
      <c r="O335" s="32"/>
    </row>
    <row r="336" spans="1:15" ht="28.5" x14ac:dyDescent="0.2">
      <c r="A336" s="9" t="s">
        <v>7</v>
      </c>
      <c r="B336" s="20" t="s">
        <v>71</v>
      </c>
      <c r="C336" s="28" t="s">
        <v>182</v>
      </c>
      <c r="D336" s="46">
        <v>4</v>
      </c>
      <c r="E336" s="341">
        <v>0.12430555555555556</v>
      </c>
      <c r="F336" s="90">
        <v>0</v>
      </c>
      <c r="G336" s="105">
        <v>0</v>
      </c>
      <c r="H336" s="90">
        <v>2</v>
      </c>
      <c r="I336" s="105">
        <v>1.5972222222222224E-2</v>
      </c>
      <c r="L336" s="32"/>
      <c r="M336" s="32">
        <f t="shared" si="30"/>
        <v>0.14027777777777778</v>
      </c>
      <c r="N336" s="32"/>
      <c r="O336" s="32"/>
    </row>
    <row r="337" spans="1:15" x14ac:dyDescent="0.2">
      <c r="E337" s="23"/>
      <c r="F337" s="342"/>
      <c r="G337" s="23"/>
      <c r="I337" s="23"/>
      <c r="J337" s="13"/>
      <c r="K337" s="13"/>
      <c r="L337" s="32"/>
      <c r="M337" s="32"/>
      <c r="N337" s="32"/>
      <c r="O337" s="32"/>
    </row>
    <row r="338" spans="1:15" x14ac:dyDescent="0.2">
      <c r="A338" s="9">
        <v>2</v>
      </c>
      <c r="B338" s="20" t="s">
        <v>3</v>
      </c>
      <c r="C338" s="9" t="s">
        <v>183</v>
      </c>
      <c r="E338" s="23"/>
      <c r="F338" s="207"/>
      <c r="G338" s="23"/>
      <c r="I338" s="23"/>
      <c r="J338" s="13"/>
      <c r="K338" s="13"/>
      <c r="L338" s="32"/>
      <c r="M338" s="32"/>
      <c r="N338" s="32"/>
      <c r="O338" s="32"/>
    </row>
    <row r="339" spans="1:15" x14ac:dyDescent="0.2">
      <c r="E339" s="23"/>
      <c r="F339" s="207"/>
      <c r="G339" s="23"/>
      <c r="I339" s="23"/>
      <c r="L339" s="32"/>
      <c r="M339" s="32"/>
      <c r="N339" s="32"/>
      <c r="O339" s="32"/>
    </row>
    <row r="340" spans="1:15" x14ac:dyDescent="0.2">
      <c r="A340" s="9">
        <v>3</v>
      </c>
      <c r="B340" s="20" t="s">
        <v>4</v>
      </c>
      <c r="C340" s="9" t="s">
        <v>184</v>
      </c>
      <c r="E340" s="23"/>
      <c r="F340" s="207"/>
      <c r="G340" s="23"/>
      <c r="I340" s="23"/>
      <c r="L340" s="32"/>
      <c r="M340" s="32"/>
      <c r="N340" s="32"/>
      <c r="O340" s="32"/>
    </row>
    <row r="341" spans="1:15" x14ac:dyDescent="0.2">
      <c r="A341" s="9" t="s">
        <v>5</v>
      </c>
      <c r="B341" s="233" t="s">
        <v>474</v>
      </c>
      <c r="C341" s="9" t="s">
        <v>184</v>
      </c>
      <c r="D341" s="46">
        <v>0</v>
      </c>
      <c r="E341" s="341">
        <v>0</v>
      </c>
      <c r="F341" s="90">
        <v>3</v>
      </c>
      <c r="G341" s="105">
        <v>0.32222222222222224</v>
      </c>
      <c r="H341" s="90">
        <v>2</v>
      </c>
      <c r="I341" s="27">
        <v>0.17013888888888887</v>
      </c>
      <c r="L341" s="32"/>
      <c r="M341" s="32"/>
      <c r="N341" s="32"/>
      <c r="O341" s="32">
        <f t="shared" ref="O341:O346" si="31">I341+G341+E341</f>
        <v>0.49236111111111114</v>
      </c>
    </row>
    <row r="342" spans="1:15" x14ac:dyDescent="0.2">
      <c r="A342" s="9" t="s">
        <v>6</v>
      </c>
      <c r="B342" s="233" t="s">
        <v>475</v>
      </c>
      <c r="C342" s="9" t="s">
        <v>184</v>
      </c>
      <c r="D342" s="46">
        <v>4</v>
      </c>
      <c r="E342" s="341">
        <v>1.1027777777777776</v>
      </c>
      <c r="F342" s="90">
        <v>1</v>
      </c>
      <c r="G342" s="105">
        <v>1.1111111111111112E-2</v>
      </c>
      <c r="H342" s="90">
        <v>4</v>
      </c>
      <c r="I342" s="27">
        <v>8.9583333333333334E-2</v>
      </c>
      <c r="L342" s="32"/>
      <c r="M342" s="32"/>
      <c r="N342" s="32"/>
      <c r="O342" s="32">
        <f t="shared" si="31"/>
        <v>1.2034722222222221</v>
      </c>
    </row>
    <row r="343" spans="1:15" ht="28.5" x14ac:dyDescent="0.2">
      <c r="A343" s="9" t="s">
        <v>7</v>
      </c>
      <c r="B343" s="233" t="s">
        <v>798</v>
      </c>
      <c r="C343" s="9" t="s">
        <v>184</v>
      </c>
      <c r="D343" s="46">
        <v>0</v>
      </c>
      <c r="E343" s="341">
        <v>0</v>
      </c>
      <c r="F343" s="90">
        <v>2</v>
      </c>
      <c r="G343" s="105">
        <v>5.6250000000000001E-2</v>
      </c>
      <c r="H343" s="90">
        <v>1</v>
      </c>
      <c r="I343" s="27">
        <v>2.0833333333333332E-2</v>
      </c>
      <c r="L343" s="32"/>
      <c r="M343" s="32"/>
      <c r="N343" s="32"/>
      <c r="O343" s="32">
        <f t="shared" ref="O343" si="32">I343+G343+E343</f>
        <v>7.7083333333333337E-2</v>
      </c>
    </row>
    <row r="344" spans="1:15" x14ac:dyDescent="0.2">
      <c r="A344" s="9" t="s">
        <v>8</v>
      </c>
      <c r="B344" s="233" t="s">
        <v>476</v>
      </c>
      <c r="C344" s="9" t="s">
        <v>184</v>
      </c>
      <c r="D344" s="46">
        <v>5</v>
      </c>
      <c r="E344" s="341">
        <v>6.5972222222222224E-2</v>
      </c>
      <c r="F344" s="90">
        <v>5</v>
      </c>
      <c r="G344" s="105">
        <v>3.3333333333333333E-2</v>
      </c>
      <c r="H344" s="90">
        <v>3</v>
      </c>
      <c r="I344" s="27">
        <v>4.9305555555555554E-2</v>
      </c>
      <c r="K344" s="32"/>
      <c r="L344" s="32"/>
      <c r="M344" s="32"/>
      <c r="N344" s="32"/>
      <c r="O344" s="32">
        <f t="shared" si="31"/>
        <v>0.14861111111111111</v>
      </c>
    </row>
    <row r="345" spans="1:15" x14ac:dyDescent="0.2">
      <c r="A345" s="9" t="s">
        <v>9</v>
      </c>
      <c r="B345" s="233" t="s">
        <v>477</v>
      </c>
      <c r="C345" s="9" t="s">
        <v>184</v>
      </c>
      <c r="D345" s="46">
        <v>0</v>
      </c>
      <c r="E345" s="341">
        <v>0</v>
      </c>
      <c r="F345" s="90">
        <v>2</v>
      </c>
      <c r="G345" s="105">
        <v>1.8749999999999999E-2</v>
      </c>
      <c r="H345" s="90">
        <v>0</v>
      </c>
      <c r="I345" s="343">
        <v>0</v>
      </c>
      <c r="K345" s="32"/>
      <c r="L345" s="32"/>
      <c r="M345" s="32"/>
      <c r="N345" s="32"/>
      <c r="O345" s="32">
        <f t="shared" si="31"/>
        <v>1.8749999999999999E-2</v>
      </c>
    </row>
    <row r="346" spans="1:15" x14ac:dyDescent="0.2">
      <c r="A346" s="9" t="s">
        <v>10</v>
      </c>
      <c r="B346" s="233" t="s">
        <v>478</v>
      </c>
      <c r="C346" s="9" t="s">
        <v>184</v>
      </c>
      <c r="D346" s="46">
        <v>0</v>
      </c>
      <c r="E346" s="341">
        <v>0</v>
      </c>
      <c r="F346" s="90">
        <v>2</v>
      </c>
      <c r="G346" s="105">
        <v>2.013888888888889E-2</v>
      </c>
      <c r="H346" s="344">
        <v>0</v>
      </c>
      <c r="I346" s="343">
        <v>0</v>
      </c>
      <c r="L346" s="32"/>
      <c r="M346" s="32"/>
      <c r="N346" s="32"/>
      <c r="O346" s="32">
        <f t="shared" si="31"/>
        <v>2.013888888888889E-2</v>
      </c>
    </row>
    <row r="347" spans="1:15" x14ac:dyDescent="0.2">
      <c r="A347" s="9" t="s">
        <v>27</v>
      </c>
      <c r="B347" s="233" t="s">
        <v>797</v>
      </c>
      <c r="C347" s="9" t="s">
        <v>184</v>
      </c>
      <c r="D347" s="46">
        <v>0</v>
      </c>
      <c r="E347" s="341">
        <v>0</v>
      </c>
      <c r="F347" s="90">
        <v>2</v>
      </c>
      <c r="G347" s="105">
        <v>6.0416666666666667E-2</v>
      </c>
      <c r="H347" s="90">
        <v>1</v>
      </c>
      <c r="I347" s="105">
        <v>1.5972222222222224E-2</v>
      </c>
      <c r="L347" s="32"/>
      <c r="M347" s="32"/>
      <c r="N347" s="32"/>
      <c r="O347" s="32">
        <f t="shared" ref="O347" si="33">I347+G347+E347</f>
        <v>7.6388888888888895E-2</v>
      </c>
    </row>
    <row r="348" spans="1:15" x14ac:dyDescent="0.2">
      <c r="E348" s="23"/>
      <c r="F348" s="277"/>
      <c r="G348" s="23"/>
      <c r="I348" s="23"/>
      <c r="L348" s="32"/>
      <c r="M348" s="32"/>
      <c r="N348" s="32"/>
      <c r="O348" s="32"/>
    </row>
    <row r="349" spans="1:15" ht="15" x14ac:dyDescent="0.2">
      <c r="A349" s="282"/>
      <c r="B349" s="340" t="s">
        <v>110</v>
      </c>
      <c r="C349" s="282"/>
      <c r="E349" s="23"/>
      <c r="G349" s="23"/>
      <c r="I349" s="23"/>
      <c r="L349" s="32"/>
      <c r="M349" s="32"/>
      <c r="N349" s="32"/>
      <c r="O349" s="32"/>
    </row>
    <row r="350" spans="1:15" ht="28.5" x14ac:dyDescent="0.2">
      <c r="A350" s="282">
        <v>1</v>
      </c>
      <c r="B350" s="18" t="s">
        <v>18</v>
      </c>
      <c r="C350" s="28" t="s">
        <v>182</v>
      </c>
      <c r="E350" s="23"/>
      <c r="G350" s="23"/>
      <c r="I350" s="23"/>
      <c r="L350" s="32"/>
      <c r="M350" s="32"/>
      <c r="N350" s="32"/>
      <c r="O350" s="32"/>
    </row>
    <row r="351" spans="1:15" ht="28.5" x14ac:dyDescent="0.2">
      <c r="A351" s="9" t="s">
        <v>5</v>
      </c>
      <c r="B351" s="20" t="s">
        <v>22</v>
      </c>
      <c r="C351" s="28" t="s">
        <v>182</v>
      </c>
      <c r="D351" s="46">
        <v>0</v>
      </c>
      <c r="E351" s="341">
        <v>0</v>
      </c>
      <c r="F351" s="90">
        <v>3</v>
      </c>
      <c r="G351" s="105">
        <v>0.42430555555555555</v>
      </c>
      <c r="H351" s="90">
        <v>4</v>
      </c>
      <c r="I351" s="105">
        <v>0.11597222222222221</v>
      </c>
      <c r="L351" s="32"/>
      <c r="M351" s="32">
        <f>I351+G351+E351</f>
        <v>0.54027777777777775</v>
      </c>
      <c r="N351" s="32"/>
      <c r="O351" s="32"/>
    </row>
    <row r="352" spans="1:15" ht="28.5" x14ac:dyDescent="0.2">
      <c r="A352" s="9" t="s">
        <v>6</v>
      </c>
      <c r="B352" s="20" t="s">
        <v>79</v>
      </c>
      <c r="C352" s="28" t="s">
        <v>182</v>
      </c>
      <c r="D352" s="46">
        <v>1</v>
      </c>
      <c r="E352" s="341">
        <v>2.4999999999999998E-2</v>
      </c>
      <c r="F352" s="90">
        <v>5</v>
      </c>
      <c r="G352" s="105">
        <v>2.3944444444444444</v>
      </c>
      <c r="H352" s="90">
        <v>3</v>
      </c>
      <c r="I352" s="105">
        <v>5.5555555555555552E-2</v>
      </c>
      <c r="L352" s="32"/>
      <c r="M352" s="32">
        <f t="shared" ref="M352:M353" si="34">I352+G352+E352</f>
        <v>2.4749999999999996</v>
      </c>
      <c r="N352" s="32"/>
      <c r="O352" s="32"/>
    </row>
    <row r="353" spans="1:15" ht="28.5" x14ac:dyDescent="0.2">
      <c r="A353" s="9" t="s">
        <v>7</v>
      </c>
      <c r="B353" s="20" t="s">
        <v>25</v>
      </c>
      <c r="C353" s="28" t="s">
        <v>182</v>
      </c>
      <c r="D353" s="46">
        <v>0</v>
      </c>
      <c r="E353" s="341">
        <v>0</v>
      </c>
      <c r="F353" s="90">
        <v>5</v>
      </c>
      <c r="G353" s="105">
        <v>6.0416666666666667E-2</v>
      </c>
      <c r="H353" s="90">
        <v>3</v>
      </c>
      <c r="I353" s="105">
        <v>5.9027777777777783E-2</v>
      </c>
      <c r="L353" s="32"/>
      <c r="M353" s="32">
        <f t="shared" si="34"/>
        <v>0.11944444444444445</v>
      </c>
      <c r="N353" s="32"/>
      <c r="O353" s="32"/>
    </row>
    <row r="354" spans="1:15" x14ac:dyDescent="0.2">
      <c r="D354" s="26"/>
      <c r="E354" s="23"/>
      <c r="F354" s="26"/>
      <c r="G354" s="23"/>
      <c r="H354" s="26"/>
      <c r="I354" s="23"/>
      <c r="L354" s="32"/>
      <c r="M354" s="32"/>
      <c r="N354" s="32"/>
      <c r="O354" s="32"/>
    </row>
    <row r="355" spans="1:15" x14ac:dyDescent="0.2">
      <c r="A355" s="9">
        <v>2</v>
      </c>
      <c r="B355" s="20" t="s">
        <v>3</v>
      </c>
      <c r="C355" s="9" t="s">
        <v>183</v>
      </c>
      <c r="D355" s="26"/>
      <c r="E355" s="23"/>
      <c r="F355" s="26"/>
      <c r="G355" s="23"/>
      <c r="H355" s="26"/>
      <c r="I355" s="23"/>
      <c r="L355" s="32"/>
      <c r="M355" s="32"/>
      <c r="N355" s="32"/>
      <c r="O355" s="32"/>
    </row>
    <row r="356" spans="1:15" x14ac:dyDescent="0.2">
      <c r="D356" s="26"/>
      <c r="E356" s="23"/>
      <c r="F356" s="26"/>
      <c r="G356" s="23"/>
      <c r="H356" s="26"/>
      <c r="I356" s="23"/>
      <c r="L356" s="32"/>
      <c r="M356" s="32"/>
      <c r="N356" s="32"/>
      <c r="O356" s="32"/>
    </row>
    <row r="357" spans="1:15" x14ac:dyDescent="0.2">
      <c r="A357" s="9">
        <v>3</v>
      </c>
      <c r="B357" s="20" t="s">
        <v>4</v>
      </c>
      <c r="C357" s="9" t="s">
        <v>184</v>
      </c>
      <c r="D357" s="26"/>
      <c r="E357" s="23"/>
      <c r="F357" s="26"/>
      <c r="G357" s="23"/>
      <c r="H357" s="26"/>
      <c r="I357" s="23"/>
      <c r="L357" s="32"/>
      <c r="M357" s="32"/>
      <c r="N357" s="32"/>
      <c r="O357" s="32"/>
    </row>
    <row r="358" spans="1:15" ht="12.75" customHeight="1" x14ac:dyDescent="0.2">
      <c r="E358" s="23"/>
      <c r="F358" s="9"/>
      <c r="G358" s="23"/>
      <c r="I358" s="23"/>
      <c r="L358" s="32"/>
      <c r="M358" s="32"/>
      <c r="N358" s="32"/>
      <c r="O358" s="32"/>
    </row>
    <row r="359" spans="1:15" ht="15" x14ac:dyDescent="0.2">
      <c r="A359" s="282"/>
      <c r="B359" s="340" t="s">
        <v>205</v>
      </c>
      <c r="C359" s="282"/>
      <c r="E359" s="23"/>
      <c r="F359" s="28"/>
      <c r="G359" s="23"/>
      <c r="I359" s="23"/>
      <c r="L359" s="32"/>
      <c r="M359" s="32"/>
      <c r="N359" s="32"/>
      <c r="O359" s="32"/>
    </row>
    <row r="360" spans="1:15" ht="28.5" x14ac:dyDescent="0.2">
      <c r="A360" s="282">
        <v>1</v>
      </c>
      <c r="B360" s="18" t="s">
        <v>18</v>
      </c>
      <c r="C360" s="28" t="s">
        <v>182</v>
      </c>
      <c r="E360" s="23"/>
      <c r="F360" s="28"/>
      <c r="G360" s="23"/>
      <c r="I360" s="23"/>
      <c r="L360" s="32"/>
      <c r="M360" s="32"/>
      <c r="N360" s="32"/>
      <c r="O360" s="32"/>
    </row>
    <row r="361" spans="1:15" ht="12.75" customHeight="1" x14ac:dyDescent="0.2">
      <c r="A361" s="9" t="s">
        <v>5</v>
      </c>
      <c r="B361" s="20" t="s">
        <v>22</v>
      </c>
      <c r="C361" s="28" t="s">
        <v>182</v>
      </c>
      <c r="D361" s="9">
        <v>2</v>
      </c>
      <c r="E361" s="339">
        <v>8.0555555555555561E-2</v>
      </c>
      <c r="F361" s="26">
        <v>2</v>
      </c>
      <c r="G361" s="27">
        <v>4.5833333333333337E-2</v>
      </c>
      <c r="H361" s="26">
        <v>3</v>
      </c>
      <c r="I361" s="27">
        <v>4.5138888888888888E-2</v>
      </c>
      <c r="L361" s="32"/>
      <c r="M361" s="32">
        <f>I361+G361+E361</f>
        <v>0.17152777777777778</v>
      </c>
      <c r="N361" s="32"/>
      <c r="O361" s="32"/>
    </row>
    <row r="362" spans="1:15" ht="12.75" customHeight="1" x14ac:dyDescent="0.2">
      <c r="A362" s="9" t="s">
        <v>6</v>
      </c>
      <c r="B362" s="20" t="s">
        <v>17</v>
      </c>
      <c r="C362" s="28" t="s">
        <v>182</v>
      </c>
      <c r="D362" s="9">
        <v>0</v>
      </c>
      <c r="E362" s="339">
        <v>0</v>
      </c>
      <c r="F362" s="26">
        <v>2</v>
      </c>
      <c r="G362" s="27">
        <v>4.3750000000000004E-2</v>
      </c>
      <c r="H362" s="26">
        <v>3</v>
      </c>
      <c r="I362" s="27">
        <v>4.3750000000000004E-2</v>
      </c>
      <c r="L362" s="32"/>
      <c r="M362" s="32">
        <f>I362+G362+E362</f>
        <v>8.7500000000000008E-2</v>
      </c>
      <c r="N362" s="32"/>
      <c r="O362" s="32"/>
    </row>
    <row r="363" spans="1:15" ht="12.75" customHeight="1" x14ac:dyDescent="0.2">
      <c r="A363" s="9" t="s">
        <v>7</v>
      </c>
      <c r="B363" s="20" t="s">
        <v>71</v>
      </c>
      <c r="C363" s="28" t="s">
        <v>182</v>
      </c>
      <c r="D363" s="9">
        <v>3</v>
      </c>
      <c r="E363" s="339">
        <v>0.19930555555555557</v>
      </c>
      <c r="F363" s="26">
        <v>2</v>
      </c>
      <c r="G363" s="27">
        <v>3.4722222222222224E-2</v>
      </c>
      <c r="H363" s="26">
        <v>3</v>
      </c>
      <c r="I363" s="27">
        <v>4.3055555555555562E-2</v>
      </c>
      <c r="L363" s="32"/>
      <c r="M363" s="32">
        <f>I363+G363+E363</f>
        <v>0.27708333333333335</v>
      </c>
      <c r="N363" s="32"/>
      <c r="O363" s="32"/>
    </row>
    <row r="364" spans="1:15" x14ac:dyDescent="0.2">
      <c r="E364" s="23"/>
      <c r="F364" s="28"/>
      <c r="G364" s="23"/>
      <c r="I364" s="23"/>
      <c r="L364" s="32"/>
      <c r="M364" s="32"/>
      <c r="N364" s="32"/>
      <c r="O364" s="32"/>
    </row>
    <row r="365" spans="1:15" x14ac:dyDescent="0.2">
      <c r="A365" s="9">
        <v>2</v>
      </c>
      <c r="B365" s="20" t="s">
        <v>3</v>
      </c>
      <c r="C365" s="9" t="s">
        <v>183</v>
      </c>
      <c r="E365" s="23"/>
      <c r="F365" s="9"/>
      <c r="G365" s="23"/>
      <c r="I365" s="23"/>
      <c r="L365" s="32"/>
      <c r="M365" s="32"/>
      <c r="N365" s="32"/>
      <c r="O365" s="32"/>
    </row>
    <row r="366" spans="1:15" x14ac:dyDescent="0.2">
      <c r="E366" s="23"/>
      <c r="G366" s="23"/>
      <c r="I366" s="23"/>
      <c r="L366" s="32"/>
      <c r="M366" s="32"/>
      <c r="N366" s="32"/>
      <c r="O366" s="32"/>
    </row>
    <row r="367" spans="1:15" x14ac:dyDescent="0.2">
      <c r="A367" s="9">
        <v>3</v>
      </c>
      <c r="B367" s="20" t="s">
        <v>4</v>
      </c>
      <c r="C367" s="9" t="s">
        <v>184</v>
      </c>
      <c r="E367" s="23"/>
      <c r="G367" s="23"/>
      <c r="I367" s="23"/>
      <c r="L367" s="32"/>
      <c r="M367" s="32"/>
      <c r="N367" s="32"/>
      <c r="O367" s="32"/>
    </row>
    <row r="368" spans="1:15" x14ac:dyDescent="0.2">
      <c r="A368" s="9" t="s">
        <v>5</v>
      </c>
      <c r="B368" s="20" t="s">
        <v>481</v>
      </c>
      <c r="C368" s="9" t="s">
        <v>184</v>
      </c>
      <c r="D368" s="9">
        <v>6</v>
      </c>
      <c r="E368" s="339">
        <v>1.9847222222222223</v>
      </c>
      <c r="F368" s="26">
        <v>2</v>
      </c>
      <c r="G368" s="27">
        <v>0.39374999999999999</v>
      </c>
      <c r="H368" s="26">
        <v>0</v>
      </c>
      <c r="I368" s="27">
        <v>0</v>
      </c>
      <c r="L368" s="32"/>
      <c r="M368" s="32"/>
      <c r="N368" s="32"/>
      <c r="O368" s="32">
        <f>I368+G368+E368</f>
        <v>2.3784722222222223</v>
      </c>
    </row>
    <row r="369" spans="1:15" x14ac:dyDescent="0.2">
      <c r="A369" s="9" t="s">
        <v>6</v>
      </c>
      <c r="B369" s="20" t="s">
        <v>924</v>
      </c>
      <c r="C369" s="9" t="s">
        <v>184</v>
      </c>
      <c r="D369" s="9"/>
      <c r="E369" s="339"/>
      <c r="F369" s="26">
        <v>0</v>
      </c>
      <c r="G369" s="27">
        <v>0</v>
      </c>
      <c r="H369" s="26">
        <v>1</v>
      </c>
      <c r="I369" s="27">
        <v>1.8055555555555557E-2</v>
      </c>
      <c r="L369" s="32"/>
      <c r="M369" s="32"/>
      <c r="N369" s="32"/>
      <c r="O369" s="32">
        <f>I369+G369+E369</f>
        <v>1.8055555555555557E-2</v>
      </c>
    </row>
    <row r="370" spans="1:15" x14ac:dyDescent="0.2">
      <c r="E370" s="23"/>
      <c r="F370" s="26"/>
      <c r="G370" s="23"/>
      <c r="I370" s="23"/>
      <c r="L370" s="32"/>
      <c r="M370" s="32"/>
      <c r="N370" s="32"/>
      <c r="O370" s="32"/>
    </row>
    <row r="371" spans="1:15" ht="15" x14ac:dyDescent="0.2">
      <c r="A371" s="282"/>
      <c r="B371" s="340" t="s">
        <v>109</v>
      </c>
      <c r="C371" s="282"/>
      <c r="E371" s="23"/>
      <c r="F371" s="28"/>
      <c r="G371" s="23"/>
      <c r="I371" s="23"/>
      <c r="L371" s="32"/>
      <c r="M371" s="32"/>
      <c r="N371" s="32"/>
      <c r="O371" s="32"/>
    </row>
    <row r="372" spans="1:15" ht="28.5" x14ac:dyDescent="0.2">
      <c r="A372" s="282">
        <v>1</v>
      </c>
      <c r="B372" s="18" t="s">
        <v>18</v>
      </c>
      <c r="C372" s="28" t="s">
        <v>182</v>
      </c>
      <c r="E372" s="23"/>
      <c r="F372" s="28"/>
      <c r="G372" s="23"/>
      <c r="I372" s="23"/>
      <c r="L372" s="32"/>
      <c r="M372" s="32"/>
      <c r="N372" s="32"/>
      <c r="O372" s="32"/>
    </row>
    <row r="373" spans="1:15" ht="28.5" x14ac:dyDescent="0.2">
      <c r="A373" s="9" t="s">
        <v>5</v>
      </c>
      <c r="B373" s="20" t="s">
        <v>22</v>
      </c>
      <c r="C373" s="28" t="s">
        <v>182</v>
      </c>
      <c r="D373" s="90">
        <v>0</v>
      </c>
      <c r="E373" s="105">
        <v>0</v>
      </c>
      <c r="F373" s="26">
        <v>1</v>
      </c>
      <c r="G373" s="27">
        <v>0.59583333333333333</v>
      </c>
      <c r="H373" s="26">
        <v>0</v>
      </c>
      <c r="I373" s="27">
        <v>0</v>
      </c>
      <c r="J373" s="325"/>
      <c r="L373" s="32"/>
      <c r="M373" s="32">
        <f>I373+G373+E373</f>
        <v>0.59583333333333333</v>
      </c>
      <c r="N373" s="32"/>
      <c r="O373" s="32"/>
    </row>
    <row r="374" spans="1:15" ht="28.5" x14ac:dyDescent="0.2">
      <c r="A374" s="9" t="s">
        <v>6</v>
      </c>
      <c r="B374" s="20" t="s">
        <v>17</v>
      </c>
      <c r="C374" s="28" t="s">
        <v>182</v>
      </c>
      <c r="D374" s="90">
        <v>0</v>
      </c>
      <c r="E374" s="105">
        <v>0</v>
      </c>
      <c r="F374" s="26">
        <v>0</v>
      </c>
      <c r="G374" s="27">
        <v>0</v>
      </c>
      <c r="H374" s="26">
        <v>0</v>
      </c>
      <c r="I374" s="27">
        <v>0</v>
      </c>
      <c r="J374" s="325"/>
      <c r="L374" s="32"/>
      <c r="M374" s="32">
        <f>I374+G374+E374</f>
        <v>0</v>
      </c>
      <c r="N374" s="32"/>
      <c r="O374" s="32"/>
    </row>
    <row r="375" spans="1:15" x14ac:dyDescent="0.2">
      <c r="E375" s="23"/>
      <c r="F375" s="28"/>
      <c r="G375" s="23"/>
      <c r="I375" s="23"/>
      <c r="J375" s="32"/>
      <c r="L375" s="32"/>
      <c r="M375" s="32"/>
      <c r="N375" s="32"/>
      <c r="O375" s="32"/>
    </row>
    <row r="376" spans="1:15" x14ac:dyDescent="0.2">
      <c r="A376" s="9">
        <v>2</v>
      </c>
      <c r="B376" s="20" t="s">
        <v>3</v>
      </c>
      <c r="C376" s="9" t="s">
        <v>183</v>
      </c>
      <c r="E376" s="23"/>
      <c r="F376" s="9"/>
      <c r="G376" s="23"/>
      <c r="I376" s="23"/>
      <c r="J376" s="32"/>
      <c r="L376" s="32"/>
      <c r="M376" s="32"/>
      <c r="N376" s="32"/>
      <c r="O376" s="32"/>
    </row>
    <row r="377" spans="1:15" x14ac:dyDescent="0.2">
      <c r="E377" s="23"/>
      <c r="G377" s="23"/>
      <c r="I377" s="23"/>
      <c r="J377" s="32"/>
      <c r="L377" s="32"/>
      <c r="M377" s="32"/>
      <c r="N377" s="32"/>
      <c r="O377" s="32"/>
    </row>
    <row r="378" spans="1:15" x14ac:dyDescent="0.2">
      <c r="A378" s="9">
        <v>3</v>
      </c>
      <c r="B378" s="20" t="s">
        <v>4</v>
      </c>
      <c r="C378" s="9" t="s">
        <v>184</v>
      </c>
      <c r="E378" s="23"/>
      <c r="G378" s="23"/>
      <c r="I378" s="23"/>
      <c r="J378" s="32"/>
      <c r="L378" s="32"/>
      <c r="M378" s="32"/>
      <c r="N378" s="32"/>
      <c r="O378" s="32"/>
    </row>
    <row r="379" spans="1:15" x14ac:dyDescent="0.2">
      <c r="A379" s="9" t="s">
        <v>5</v>
      </c>
      <c r="B379" s="20" t="s">
        <v>932</v>
      </c>
      <c r="C379" s="9" t="s">
        <v>184</v>
      </c>
      <c r="D379" s="46" t="s">
        <v>779</v>
      </c>
      <c r="E379" s="345">
        <v>1.0416666666666666E-2</v>
      </c>
      <c r="F379" s="26">
        <v>0</v>
      </c>
      <c r="G379" s="27">
        <v>0</v>
      </c>
      <c r="H379" s="353">
        <v>1</v>
      </c>
      <c r="I379" s="27">
        <v>0.12708333333333333</v>
      </c>
      <c r="J379" s="325"/>
      <c r="L379" s="32"/>
      <c r="M379" s="32"/>
      <c r="N379" s="32"/>
      <c r="O379" s="32">
        <f>I379+G379+E379</f>
        <v>0.13749999999999998</v>
      </c>
    </row>
    <row r="380" spans="1:15" x14ac:dyDescent="0.2">
      <c r="A380" s="9" t="s">
        <v>6</v>
      </c>
      <c r="B380" s="20" t="s">
        <v>931</v>
      </c>
      <c r="C380" s="9" t="s">
        <v>184</v>
      </c>
      <c r="D380" s="46" t="s">
        <v>780</v>
      </c>
      <c r="E380" s="345">
        <v>2.0833333333333332E-2</v>
      </c>
      <c r="F380" s="26">
        <v>0</v>
      </c>
      <c r="G380" s="27">
        <v>0</v>
      </c>
      <c r="H380" s="353">
        <v>1</v>
      </c>
      <c r="I380" s="27">
        <v>0.59861111111111109</v>
      </c>
      <c r="J380" s="325"/>
      <c r="L380" s="32"/>
      <c r="M380" s="32"/>
      <c r="N380" s="32"/>
      <c r="O380" s="32">
        <f>I380+G380+E380</f>
        <v>0.61944444444444446</v>
      </c>
    </row>
    <row r="381" spans="1:15" x14ac:dyDescent="0.2">
      <c r="E381" s="23"/>
      <c r="G381" s="23"/>
      <c r="I381" s="23"/>
      <c r="J381" s="32"/>
      <c r="L381" s="32"/>
      <c r="M381" s="32"/>
      <c r="N381" s="32"/>
      <c r="O381" s="32"/>
    </row>
    <row r="382" spans="1:15" ht="15" x14ac:dyDescent="0.2">
      <c r="A382" s="282"/>
      <c r="B382" s="340" t="s">
        <v>254</v>
      </c>
      <c r="C382" s="282"/>
      <c r="E382" s="23"/>
      <c r="F382" s="28"/>
      <c r="G382" s="23"/>
      <c r="I382" s="23"/>
      <c r="J382" s="32"/>
      <c r="L382" s="32"/>
      <c r="M382" s="32"/>
      <c r="N382" s="32"/>
      <c r="O382" s="32"/>
    </row>
    <row r="383" spans="1:15" ht="28.5" x14ac:dyDescent="0.2">
      <c r="A383" s="113">
        <v>1</v>
      </c>
      <c r="B383" s="18" t="s">
        <v>18</v>
      </c>
      <c r="C383" s="28" t="s">
        <v>182</v>
      </c>
      <c r="E383" s="23"/>
      <c r="F383" s="28"/>
      <c r="G383" s="23"/>
      <c r="I383" s="23"/>
      <c r="J383" s="32"/>
      <c r="L383" s="32"/>
      <c r="M383" s="32"/>
      <c r="N383" s="32"/>
      <c r="O383" s="32"/>
    </row>
    <row r="384" spans="1:15" ht="12.75" customHeight="1" x14ac:dyDescent="0.2">
      <c r="A384" s="9" t="s">
        <v>5</v>
      </c>
      <c r="B384" s="20" t="s">
        <v>24</v>
      </c>
      <c r="C384" s="28" t="s">
        <v>182</v>
      </c>
      <c r="D384" s="84">
        <v>0</v>
      </c>
      <c r="E384" s="27">
        <v>0</v>
      </c>
      <c r="F384" s="26">
        <v>0</v>
      </c>
      <c r="G384" s="27">
        <v>0</v>
      </c>
      <c r="H384" s="26">
        <v>0</v>
      </c>
      <c r="I384" s="27">
        <v>0</v>
      </c>
      <c r="J384" s="314"/>
      <c r="L384" s="32"/>
      <c r="M384" s="32">
        <f>I384+G384+E384</f>
        <v>0</v>
      </c>
      <c r="N384" s="32"/>
      <c r="O384" s="32"/>
    </row>
    <row r="385" spans="1:15" ht="12.75" customHeight="1" x14ac:dyDescent="0.2">
      <c r="A385" s="9" t="s">
        <v>6</v>
      </c>
      <c r="B385" s="20" t="s">
        <v>79</v>
      </c>
      <c r="C385" s="28" t="s">
        <v>182</v>
      </c>
      <c r="D385" s="46">
        <v>2</v>
      </c>
      <c r="E385" s="345">
        <v>3.6805555555555557E-2</v>
      </c>
      <c r="F385" s="26">
        <v>0</v>
      </c>
      <c r="G385" s="27">
        <v>0</v>
      </c>
      <c r="H385" s="26">
        <v>3</v>
      </c>
      <c r="I385" s="27">
        <v>0.30763888888888891</v>
      </c>
      <c r="J385" s="314"/>
      <c r="L385" s="32"/>
      <c r="M385" s="32">
        <f>I385+G385+E385</f>
        <v>0.34444444444444444</v>
      </c>
      <c r="N385" s="32"/>
      <c r="O385" s="32"/>
    </row>
    <row r="386" spans="1:15" x14ac:dyDescent="0.2">
      <c r="E386" s="23"/>
      <c r="F386" s="28"/>
      <c r="G386" s="23"/>
      <c r="I386" s="23"/>
      <c r="J386" s="32"/>
      <c r="L386" s="32"/>
      <c r="M386" s="32"/>
      <c r="N386" s="32"/>
      <c r="O386" s="32"/>
    </row>
    <row r="387" spans="1:15" x14ac:dyDescent="0.2">
      <c r="A387" s="9">
        <v>2</v>
      </c>
      <c r="B387" s="20" t="s">
        <v>3</v>
      </c>
      <c r="C387" s="9" t="s">
        <v>183</v>
      </c>
      <c r="E387" s="23"/>
      <c r="F387" s="9"/>
      <c r="G387" s="23"/>
      <c r="I387" s="23"/>
      <c r="J387" s="32"/>
      <c r="L387" s="32"/>
      <c r="M387" s="32"/>
      <c r="N387" s="32"/>
      <c r="O387" s="32"/>
    </row>
    <row r="388" spans="1:15" x14ac:dyDescent="0.2">
      <c r="E388" s="23"/>
      <c r="G388" s="23"/>
      <c r="I388" s="23"/>
      <c r="J388" s="32"/>
      <c r="L388" s="32"/>
      <c r="M388" s="32"/>
      <c r="N388" s="32"/>
      <c r="O388" s="32"/>
    </row>
    <row r="389" spans="1:15" x14ac:dyDescent="0.2">
      <c r="A389" s="9">
        <v>3</v>
      </c>
      <c r="B389" s="20" t="s">
        <v>4</v>
      </c>
      <c r="C389" s="9" t="s">
        <v>184</v>
      </c>
      <c r="E389" s="23"/>
      <c r="G389" s="23"/>
      <c r="I389" s="23"/>
      <c r="J389" s="32"/>
      <c r="L389" s="32"/>
      <c r="M389" s="32"/>
      <c r="N389" s="32"/>
      <c r="O389" s="32"/>
    </row>
    <row r="390" spans="1:15" x14ac:dyDescent="0.2">
      <c r="A390" s="9" t="s">
        <v>5</v>
      </c>
      <c r="B390" s="20" t="s">
        <v>480</v>
      </c>
      <c r="C390" s="9" t="s">
        <v>184</v>
      </c>
      <c r="D390" s="46">
        <v>4</v>
      </c>
      <c r="E390" s="345">
        <v>0.7715277777777777</v>
      </c>
      <c r="F390" s="79">
        <v>1</v>
      </c>
      <c r="G390" s="352">
        <v>0.22916666666666666</v>
      </c>
      <c r="H390" s="79">
        <v>0</v>
      </c>
      <c r="I390" s="41">
        <v>0</v>
      </c>
      <c r="J390" s="287"/>
      <c r="L390" s="32"/>
      <c r="M390" s="32"/>
      <c r="N390" s="32"/>
      <c r="O390" s="32">
        <f>I390+G390+E390</f>
        <v>1.0006944444444443</v>
      </c>
    </row>
    <row r="391" spans="1:15" x14ac:dyDescent="0.2">
      <c r="A391" s="9" t="s">
        <v>6</v>
      </c>
      <c r="B391" s="20" t="s">
        <v>479</v>
      </c>
      <c r="C391" s="9" t="s">
        <v>184</v>
      </c>
      <c r="D391" s="46">
        <v>2</v>
      </c>
      <c r="E391" s="345">
        <v>0.60763888888888884</v>
      </c>
      <c r="F391" s="26">
        <v>1</v>
      </c>
      <c r="G391" s="27">
        <v>3.472222222222222E-3</v>
      </c>
      <c r="H391" s="26">
        <v>2</v>
      </c>
      <c r="I391" s="27">
        <v>0.29583333333333334</v>
      </c>
      <c r="J391" s="287"/>
      <c r="L391" s="32"/>
      <c r="M391" s="32"/>
      <c r="N391" s="32"/>
      <c r="O391" s="32">
        <f>I391+G391+E391</f>
        <v>0.90694444444444433</v>
      </c>
    </row>
    <row r="392" spans="1:15" x14ac:dyDescent="0.2">
      <c r="E392" s="23"/>
      <c r="F392" s="26"/>
      <c r="G392" s="23"/>
      <c r="I392" s="23"/>
      <c r="J392" s="32"/>
      <c r="L392" s="32"/>
      <c r="M392" s="32"/>
      <c r="N392" s="32"/>
      <c r="O392" s="32"/>
    </row>
    <row r="393" spans="1:15" ht="15" x14ac:dyDescent="0.2">
      <c r="A393" s="282"/>
      <c r="B393" s="340" t="s">
        <v>108</v>
      </c>
      <c r="C393" s="282"/>
      <c r="E393" s="23"/>
      <c r="F393" s="28"/>
      <c r="G393" s="23"/>
      <c r="I393" s="23"/>
      <c r="J393" s="32"/>
      <c r="L393" s="32"/>
      <c r="M393" s="32"/>
      <c r="N393" s="32"/>
      <c r="O393" s="32"/>
    </row>
    <row r="394" spans="1:15" ht="28.5" x14ac:dyDescent="0.2">
      <c r="A394" s="113">
        <v>1</v>
      </c>
      <c r="B394" s="18" t="s">
        <v>18</v>
      </c>
      <c r="C394" s="28" t="s">
        <v>182</v>
      </c>
      <c r="E394" s="23"/>
      <c r="F394" s="28"/>
      <c r="G394" s="23"/>
      <c r="I394" s="23"/>
      <c r="J394" s="32"/>
      <c r="L394" s="32"/>
      <c r="M394" s="32"/>
      <c r="N394" s="32"/>
      <c r="O394" s="32"/>
    </row>
    <row r="395" spans="1:15" ht="28.5" x14ac:dyDescent="0.2">
      <c r="A395" s="9" t="s">
        <v>5</v>
      </c>
      <c r="B395" s="20" t="s">
        <v>22</v>
      </c>
      <c r="C395" s="28" t="s">
        <v>182</v>
      </c>
      <c r="D395" s="46">
        <v>0</v>
      </c>
      <c r="E395" s="27">
        <v>0</v>
      </c>
      <c r="F395" s="26">
        <v>2</v>
      </c>
      <c r="G395" s="27">
        <v>1.8749999999999999E-2</v>
      </c>
      <c r="H395" s="26">
        <v>2</v>
      </c>
      <c r="I395" s="27">
        <v>2.7777777777777779E-3</v>
      </c>
      <c r="J395" s="346"/>
      <c r="L395" s="32"/>
      <c r="M395" s="32">
        <f>I395+G395+E395</f>
        <v>2.1527777777777778E-2</v>
      </c>
      <c r="N395" s="32"/>
      <c r="O395" s="32"/>
    </row>
    <row r="396" spans="1:15" ht="28.5" x14ac:dyDescent="0.2">
      <c r="A396" s="9" t="s">
        <v>6</v>
      </c>
      <c r="B396" s="20" t="s">
        <v>17</v>
      </c>
      <c r="C396" s="28" t="s">
        <v>182</v>
      </c>
      <c r="D396" s="46">
        <v>0</v>
      </c>
      <c r="E396" s="27">
        <v>0</v>
      </c>
      <c r="F396" s="26">
        <v>2</v>
      </c>
      <c r="G396" s="27">
        <v>3.125E-2</v>
      </c>
      <c r="H396" s="26">
        <v>2</v>
      </c>
      <c r="I396" s="27">
        <v>2.7777777777777779E-3</v>
      </c>
      <c r="J396" s="346"/>
      <c r="L396" s="32"/>
      <c r="M396" s="32">
        <f t="shared" ref="M396:M397" si="35">I396+G396+E396</f>
        <v>3.4027777777777775E-2</v>
      </c>
      <c r="N396" s="32"/>
      <c r="O396" s="32"/>
    </row>
    <row r="397" spans="1:15" ht="28.5" x14ac:dyDescent="0.2">
      <c r="A397" s="9" t="s">
        <v>7</v>
      </c>
      <c r="B397" s="20" t="s">
        <v>71</v>
      </c>
      <c r="C397" s="28" t="s">
        <v>182</v>
      </c>
      <c r="D397" s="46">
        <v>3</v>
      </c>
      <c r="E397" s="345">
        <v>4.791666666666667E-2</v>
      </c>
      <c r="F397" s="26">
        <v>2</v>
      </c>
      <c r="G397" s="27">
        <v>3.1944444444444449E-2</v>
      </c>
      <c r="H397" s="26">
        <v>2</v>
      </c>
      <c r="I397" s="27">
        <v>2.7777777777777779E-3</v>
      </c>
      <c r="J397" s="346"/>
      <c r="L397" s="32"/>
      <c r="M397" s="32">
        <f t="shared" si="35"/>
        <v>8.2638888888888901E-2</v>
      </c>
      <c r="N397" s="32"/>
      <c r="O397" s="32"/>
    </row>
    <row r="398" spans="1:15" x14ac:dyDescent="0.2">
      <c r="D398" s="26"/>
      <c r="E398" s="23"/>
      <c r="F398" s="26"/>
      <c r="G398" s="23"/>
      <c r="H398" s="26"/>
      <c r="I398" s="23"/>
      <c r="J398" s="32"/>
      <c r="L398" s="32"/>
      <c r="M398" s="32"/>
      <c r="N398" s="32"/>
      <c r="O398" s="32"/>
    </row>
    <row r="399" spans="1:15" x14ac:dyDescent="0.2">
      <c r="A399" s="9">
        <v>2</v>
      </c>
      <c r="B399" s="20" t="s">
        <v>3</v>
      </c>
      <c r="C399" s="9" t="s">
        <v>183</v>
      </c>
      <c r="D399" s="26">
        <v>1</v>
      </c>
      <c r="E399" s="27">
        <v>0.11597222222222221</v>
      </c>
      <c r="F399" s="26">
        <v>0</v>
      </c>
      <c r="G399" s="27">
        <v>0</v>
      </c>
      <c r="H399" s="26">
        <v>0</v>
      </c>
      <c r="I399" s="27">
        <v>0</v>
      </c>
      <c r="J399" s="32"/>
      <c r="L399" s="32"/>
      <c r="M399" s="32"/>
      <c r="N399" s="32">
        <f>E399+G399+I399</f>
        <v>0.11597222222222221</v>
      </c>
      <c r="O399" s="32"/>
    </row>
    <row r="400" spans="1:15" x14ac:dyDescent="0.2">
      <c r="C400" s="9" t="s">
        <v>183</v>
      </c>
      <c r="D400" s="26">
        <v>1</v>
      </c>
      <c r="E400" s="27">
        <v>2.7777777777777776E-2</v>
      </c>
      <c r="F400" s="26">
        <v>0</v>
      </c>
      <c r="G400" s="27">
        <v>0</v>
      </c>
      <c r="H400" s="26">
        <v>0</v>
      </c>
      <c r="I400" s="27">
        <v>0</v>
      </c>
      <c r="J400" s="32"/>
      <c r="L400" s="32"/>
      <c r="M400" s="32"/>
      <c r="N400" s="32">
        <f>E400+G400+I400</f>
        <v>2.7777777777777776E-2</v>
      </c>
      <c r="O400" s="32"/>
    </row>
    <row r="401" spans="1:15" x14ac:dyDescent="0.2">
      <c r="D401" s="26"/>
      <c r="E401" s="23"/>
      <c r="F401" s="26"/>
      <c r="G401" s="23"/>
      <c r="H401" s="26"/>
      <c r="I401" s="23"/>
      <c r="J401" s="32"/>
      <c r="L401" s="32"/>
      <c r="M401" s="32"/>
      <c r="N401" s="32"/>
      <c r="O401" s="32"/>
    </row>
    <row r="402" spans="1:15" x14ac:dyDescent="0.2">
      <c r="A402" s="9">
        <v>3</v>
      </c>
      <c r="B402" s="20" t="s">
        <v>4</v>
      </c>
      <c r="C402" s="9" t="s">
        <v>184</v>
      </c>
      <c r="D402" s="26"/>
      <c r="E402" s="23"/>
      <c r="F402" s="26"/>
      <c r="G402" s="23"/>
      <c r="H402" s="26"/>
      <c r="I402" s="23"/>
      <c r="J402" s="32"/>
      <c r="L402" s="32"/>
      <c r="M402" s="32"/>
      <c r="N402" s="32"/>
      <c r="O402" s="32"/>
    </row>
    <row r="403" spans="1:15" x14ac:dyDescent="0.2">
      <c r="A403" s="9" t="s">
        <v>5</v>
      </c>
      <c r="B403" s="20" t="s">
        <v>483</v>
      </c>
      <c r="C403" s="9" t="s">
        <v>184</v>
      </c>
      <c r="D403" s="46">
        <v>1</v>
      </c>
      <c r="E403" s="27">
        <v>0.19583333333333333</v>
      </c>
      <c r="F403" s="79">
        <v>1</v>
      </c>
      <c r="G403" s="41">
        <v>2.4305555555555556E-2</v>
      </c>
      <c r="H403" s="79">
        <v>0</v>
      </c>
      <c r="I403" s="41">
        <v>0</v>
      </c>
      <c r="J403" s="346"/>
      <c r="L403" s="32"/>
      <c r="M403" s="32"/>
      <c r="N403" s="32"/>
      <c r="O403" s="32">
        <f>I403+G403+E403</f>
        <v>0.22013888888888888</v>
      </c>
    </row>
    <row r="404" spans="1:15" x14ac:dyDescent="0.2">
      <c r="A404" s="9" t="s">
        <v>6</v>
      </c>
      <c r="B404" s="20" t="s">
        <v>484</v>
      </c>
      <c r="C404" s="9" t="s">
        <v>184</v>
      </c>
      <c r="D404" s="46">
        <v>1</v>
      </c>
      <c r="E404" s="27">
        <v>0.22152777777777777</v>
      </c>
      <c r="F404" s="79">
        <v>0</v>
      </c>
      <c r="G404" s="41">
        <v>0</v>
      </c>
      <c r="H404" s="79">
        <v>0</v>
      </c>
      <c r="I404" s="41">
        <v>0</v>
      </c>
      <c r="J404" s="346"/>
      <c r="L404" s="32"/>
      <c r="M404" s="32"/>
      <c r="N404" s="32"/>
      <c r="O404" s="32">
        <f t="shared" ref="O404:O405" si="36">I404+G404+E404</f>
        <v>0.22152777777777777</v>
      </c>
    </row>
    <row r="405" spans="1:15" x14ac:dyDescent="0.2">
      <c r="A405" s="9" t="s">
        <v>7</v>
      </c>
      <c r="B405" s="20" t="s">
        <v>485</v>
      </c>
      <c r="C405" s="9" t="s">
        <v>184</v>
      </c>
      <c r="D405" s="46">
        <v>3</v>
      </c>
      <c r="E405" s="27">
        <v>0.29097222222222224</v>
      </c>
      <c r="F405" s="26">
        <v>1</v>
      </c>
      <c r="G405" s="27">
        <v>9.7222222222222224E-3</v>
      </c>
      <c r="H405" s="26">
        <v>8</v>
      </c>
      <c r="I405" s="27">
        <v>0.13680555555555554</v>
      </c>
      <c r="J405" s="347"/>
      <c r="L405" s="32"/>
      <c r="M405" s="32"/>
      <c r="N405" s="32"/>
      <c r="O405" s="32">
        <f t="shared" si="36"/>
        <v>0.4375</v>
      </c>
    </row>
    <row r="406" spans="1:15" x14ac:dyDescent="0.2">
      <c r="E406" s="23"/>
      <c r="F406" s="9"/>
      <c r="G406" s="23"/>
      <c r="I406" s="23"/>
      <c r="J406" s="32"/>
      <c r="L406" s="32"/>
      <c r="M406" s="32"/>
      <c r="N406" s="32"/>
      <c r="O406" s="32"/>
    </row>
    <row r="407" spans="1:15" ht="15" x14ac:dyDescent="0.2">
      <c r="A407" s="282"/>
      <c r="B407" s="340" t="s">
        <v>930</v>
      </c>
      <c r="C407" s="282"/>
      <c r="E407" s="23"/>
      <c r="F407" s="28"/>
      <c r="G407" s="23"/>
      <c r="I407" s="23"/>
      <c r="J407" s="32"/>
      <c r="L407" s="32"/>
      <c r="M407" s="32"/>
      <c r="N407" s="32"/>
      <c r="O407" s="32"/>
    </row>
    <row r="408" spans="1:15" ht="28.5" x14ac:dyDescent="0.2">
      <c r="A408" s="113">
        <v>1</v>
      </c>
      <c r="B408" s="18" t="s">
        <v>18</v>
      </c>
      <c r="C408" s="28" t="s">
        <v>182</v>
      </c>
      <c r="E408" s="23"/>
      <c r="F408" s="28"/>
      <c r="G408" s="23"/>
      <c r="I408" s="23"/>
      <c r="J408" s="32"/>
      <c r="L408" s="32"/>
      <c r="M408" s="32"/>
      <c r="N408" s="32"/>
      <c r="O408" s="32"/>
    </row>
    <row r="409" spans="1:15" ht="12.75" customHeight="1" x14ac:dyDescent="0.2">
      <c r="A409" s="9" t="s">
        <v>5</v>
      </c>
      <c r="B409" s="20" t="s">
        <v>24</v>
      </c>
      <c r="C409" s="28" t="s">
        <v>182</v>
      </c>
      <c r="D409" s="46">
        <v>2</v>
      </c>
      <c r="E409" s="345">
        <v>2.361111111111111E-2</v>
      </c>
      <c r="F409" s="26">
        <v>0</v>
      </c>
      <c r="G409" s="27">
        <v>0</v>
      </c>
      <c r="H409" s="26">
        <v>0</v>
      </c>
      <c r="I409" s="27">
        <v>0</v>
      </c>
      <c r="J409" s="314"/>
      <c r="L409" s="32"/>
      <c r="M409" s="32">
        <f>I409+G409+E409</f>
        <v>2.361111111111111E-2</v>
      </c>
      <c r="N409" s="32"/>
      <c r="O409" s="32"/>
    </row>
    <row r="410" spans="1:15" ht="12.75" customHeight="1" x14ac:dyDescent="0.2">
      <c r="A410" s="9" t="s">
        <v>6</v>
      </c>
      <c r="B410" s="20" t="s">
        <v>79</v>
      </c>
      <c r="C410" s="28" t="s">
        <v>182</v>
      </c>
      <c r="D410" s="46">
        <v>3</v>
      </c>
      <c r="E410" s="345">
        <v>0.27847222222222223</v>
      </c>
      <c r="F410" s="26">
        <v>0</v>
      </c>
      <c r="G410" s="27">
        <v>0</v>
      </c>
      <c r="H410" s="26">
        <v>0</v>
      </c>
      <c r="I410" s="27">
        <v>0</v>
      </c>
      <c r="J410" s="314"/>
      <c r="L410" s="32"/>
      <c r="M410" s="32">
        <f>I410+G410+E410</f>
        <v>0.27847222222222223</v>
      </c>
      <c r="N410" s="32"/>
      <c r="O410" s="32"/>
    </row>
    <row r="411" spans="1:15" x14ac:dyDescent="0.2">
      <c r="E411" s="23"/>
      <c r="F411" s="28"/>
      <c r="G411" s="23"/>
      <c r="I411" s="23"/>
      <c r="J411" s="32"/>
      <c r="L411" s="32"/>
      <c r="M411" s="32"/>
      <c r="N411" s="32"/>
      <c r="O411" s="32"/>
    </row>
    <row r="412" spans="1:15" x14ac:dyDescent="0.2">
      <c r="A412" s="9">
        <v>2</v>
      </c>
      <c r="B412" s="20" t="s">
        <v>3</v>
      </c>
      <c r="C412" s="9" t="s">
        <v>183</v>
      </c>
      <c r="E412" s="23"/>
      <c r="F412" s="9"/>
      <c r="G412" s="23"/>
      <c r="I412" s="23"/>
      <c r="J412" s="32"/>
      <c r="L412" s="32"/>
      <c r="M412" s="32"/>
      <c r="N412" s="32"/>
      <c r="O412" s="32"/>
    </row>
    <row r="413" spans="1:15" x14ac:dyDescent="0.2">
      <c r="E413" s="23"/>
      <c r="G413" s="23"/>
      <c r="I413" s="23"/>
      <c r="J413" s="32"/>
      <c r="L413" s="32"/>
      <c r="M413" s="32"/>
      <c r="N413" s="32"/>
      <c r="O413" s="32"/>
    </row>
    <row r="414" spans="1:15" x14ac:dyDescent="0.2">
      <c r="A414" s="9">
        <v>3</v>
      </c>
      <c r="B414" s="20" t="s">
        <v>4</v>
      </c>
      <c r="C414" s="9" t="s">
        <v>184</v>
      </c>
      <c r="E414" s="23"/>
      <c r="G414" s="23"/>
      <c r="I414" s="23"/>
      <c r="J414" s="32"/>
      <c r="L414" s="32"/>
      <c r="M414" s="32"/>
      <c r="N414" s="32"/>
      <c r="O414" s="32"/>
    </row>
    <row r="415" spans="1:15" x14ac:dyDescent="0.2">
      <c r="A415" s="9" t="s">
        <v>5</v>
      </c>
      <c r="B415" s="20" t="s">
        <v>482</v>
      </c>
      <c r="C415" s="9" t="s">
        <v>184</v>
      </c>
      <c r="D415" s="46">
        <v>3</v>
      </c>
      <c r="E415" s="345">
        <v>1.1520833333333333</v>
      </c>
      <c r="F415" s="26">
        <v>1</v>
      </c>
      <c r="G415" s="27">
        <v>8.2638888888888887E-2</v>
      </c>
      <c r="H415" s="26">
        <v>1</v>
      </c>
      <c r="I415" s="27">
        <v>0.9458333333333333</v>
      </c>
      <c r="J415" s="287"/>
      <c r="L415" s="32"/>
      <c r="M415" s="32"/>
      <c r="N415" s="32"/>
      <c r="O415" s="32">
        <f>I415+G415+E415</f>
        <v>2.1805555555555554</v>
      </c>
    </row>
    <row r="416" spans="1:15" x14ac:dyDescent="0.2">
      <c r="E416" s="23"/>
      <c r="F416" s="26"/>
      <c r="G416" s="23"/>
      <c r="I416" s="23"/>
      <c r="J416" s="32"/>
      <c r="L416" s="32"/>
      <c r="M416" s="32"/>
      <c r="N416" s="32"/>
      <c r="O416" s="32"/>
    </row>
    <row r="417" spans="1:15" ht="13.5" customHeight="1" x14ac:dyDescent="0.2">
      <c r="A417" s="282"/>
      <c r="B417" s="340" t="s">
        <v>729</v>
      </c>
      <c r="C417" s="282"/>
      <c r="E417" s="23"/>
      <c r="G417" s="23"/>
      <c r="I417" s="23"/>
      <c r="J417" s="32"/>
      <c r="L417" s="32"/>
      <c r="M417" s="32"/>
      <c r="N417" s="32"/>
      <c r="O417" s="32"/>
    </row>
    <row r="418" spans="1:15" ht="28.5" x14ac:dyDescent="0.2">
      <c r="A418" s="113">
        <v>1</v>
      </c>
      <c r="B418" s="18" t="s">
        <v>18</v>
      </c>
      <c r="C418" s="28" t="s">
        <v>182</v>
      </c>
      <c r="E418" s="23"/>
      <c r="G418" s="23"/>
      <c r="I418" s="23"/>
      <c r="J418" s="32"/>
      <c r="L418" s="32"/>
      <c r="M418" s="32"/>
      <c r="N418" s="32"/>
      <c r="O418" s="32"/>
    </row>
    <row r="419" spans="1:15" ht="28.5" x14ac:dyDescent="0.2">
      <c r="A419" s="9" t="s">
        <v>5</v>
      </c>
      <c r="B419" s="20" t="s">
        <v>781</v>
      </c>
      <c r="C419" s="28" t="s">
        <v>182</v>
      </c>
      <c r="D419" s="46">
        <v>0</v>
      </c>
      <c r="E419" s="27">
        <v>0</v>
      </c>
      <c r="F419" s="348">
        <v>11</v>
      </c>
      <c r="G419" s="23">
        <v>1.4000000000000001</v>
      </c>
      <c r="H419" s="348">
        <v>10</v>
      </c>
      <c r="I419" s="23">
        <v>1.2840277777777778</v>
      </c>
      <c r="J419" s="325"/>
      <c r="L419" s="32"/>
      <c r="M419" s="32">
        <f>I419+G419+E419</f>
        <v>2.6840277777777777</v>
      </c>
      <c r="N419" s="32"/>
      <c r="O419" s="32"/>
    </row>
    <row r="420" spans="1:15" ht="28.5" x14ac:dyDescent="0.2">
      <c r="A420" s="9" t="s">
        <v>6</v>
      </c>
      <c r="B420" s="20" t="s">
        <v>114</v>
      </c>
      <c r="C420" s="28" t="s">
        <v>182</v>
      </c>
      <c r="D420" s="46">
        <v>0</v>
      </c>
      <c r="E420" s="27">
        <v>0</v>
      </c>
      <c r="F420" s="348">
        <v>4</v>
      </c>
      <c r="G420" s="23">
        <v>0.13263888888888889</v>
      </c>
      <c r="H420" s="348">
        <v>6</v>
      </c>
      <c r="I420" s="23">
        <v>1.0979166666666667</v>
      </c>
      <c r="J420" s="325"/>
      <c r="L420" s="32"/>
      <c r="M420" s="32">
        <f t="shared" ref="M420:M422" si="37">I420+G420+E420</f>
        <v>1.2305555555555556</v>
      </c>
      <c r="N420" s="32"/>
      <c r="O420" s="32"/>
    </row>
    <row r="421" spans="1:15" ht="28.5" x14ac:dyDescent="0.2">
      <c r="A421" s="9" t="s">
        <v>7</v>
      </c>
      <c r="B421" s="20" t="s">
        <v>782</v>
      </c>
      <c r="C421" s="28" t="s">
        <v>182</v>
      </c>
      <c r="D421" s="46">
        <v>0</v>
      </c>
      <c r="E421" s="27">
        <v>0</v>
      </c>
      <c r="F421" s="348">
        <v>6</v>
      </c>
      <c r="G421" s="23">
        <v>0.6118055555555556</v>
      </c>
      <c r="H421" s="348">
        <v>12</v>
      </c>
      <c r="I421" s="23">
        <v>4.3666666666666663</v>
      </c>
      <c r="J421" s="325"/>
      <c r="L421" s="32"/>
      <c r="M421" s="32">
        <f t="shared" si="37"/>
        <v>4.978472222222222</v>
      </c>
      <c r="N421" s="32"/>
      <c r="O421" s="32"/>
    </row>
    <row r="422" spans="1:15" ht="28.5" x14ac:dyDescent="0.2">
      <c r="A422" s="9" t="s">
        <v>8</v>
      </c>
      <c r="B422" s="20" t="s">
        <v>783</v>
      </c>
      <c r="C422" s="28" t="s">
        <v>182</v>
      </c>
      <c r="D422" s="46">
        <v>14</v>
      </c>
      <c r="E422" s="27">
        <v>2.5756944444444443</v>
      </c>
      <c r="F422" s="348">
        <v>3</v>
      </c>
      <c r="G422" s="23">
        <v>0.4069444444444445</v>
      </c>
      <c r="H422" s="348">
        <v>6</v>
      </c>
      <c r="I422" s="23">
        <v>0.15416666666666667</v>
      </c>
      <c r="J422" s="325"/>
      <c r="L422" s="32"/>
      <c r="M422" s="32">
        <f t="shared" si="37"/>
        <v>3.1368055555555552</v>
      </c>
      <c r="N422" s="32"/>
      <c r="O422" s="32"/>
    </row>
    <row r="423" spans="1:15" x14ac:dyDescent="0.2">
      <c r="D423" s="26"/>
      <c r="E423" s="23"/>
      <c r="F423" s="26"/>
      <c r="G423" s="23"/>
      <c r="H423" s="26"/>
      <c r="I423" s="23"/>
      <c r="J423" s="32"/>
      <c r="L423" s="32"/>
      <c r="M423" s="32"/>
      <c r="N423" s="32"/>
      <c r="O423" s="32"/>
    </row>
    <row r="424" spans="1:15" x14ac:dyDescent="0.2">
      <c r="A424" s="9">
        <v>2</v>
      </c>
      <c r="B424" s="20" t="s">
        <v>3</v>
      </c>
      <c r="C424" s="9" t="s">
        <v>183</v>
      </c>
      <c r="D424" s="26"/>
      <c r="E424" s="23"/>
      <c r="F424" s="26"/>
      <c r="G424" s="23"/>
      <c r="H424" s="26"/>
      <c r="I424" s="23"/>
      <c r="J424" s="32"/>
      <c r="L424" s="32"/>
      <c r="M424" s="32"/>
      <c r="N424" s="32"/>
      <c r="O424" s="32"/>
    </row>
    <row r="425" spans="1:15" x14ac:dyDescent="0.2">
      <c r="D425" s="26"/>
      <c r="E425" s="23"/>
      <c r="F425" s="26"/>
      <c r="G425" s="23"/>
      <c r="H425" s="26"/>
      <c r="I425" s="23"/>
      <c r="J425" s="32"/>
      <c r="L425" s="32"/>
      <c r="M425" s="32"/>
      <c r="N425" s="32"/>
      <c r="O425" s="32"/>
    </row>
    <row r="426" spans="1:15" x14ac:dyDescent="0.2">
      <c r="A426" s="9">
        <v>3</v>
      </c>
      <c r="B426" s="20" t="s">
        <v>4</v>
      </c>
      <c r="C426" s="9" t="s">
        <v>184</v>
      </c>
      <c r="D426" s="26"/>
      <c r="E426" s="23"/>
      <c r="F426" s="26"/>
      <c r="G426" s="23"/>
      <c r="H426" s="26"/>
      <c r="I426" s="23"/>
      <c r="J426" s="32"/>
      <c r="L426" s="32"/>
      <c r="M426" s="32"/>
      <c r="N426" s="32"/>
      <c r="O426" s="32"/>
    </row>
    <row r="427" spans="1:15" x14ac:dyDescent="0.2">
      <c r="A427" s="9" t="s">
        <v>5</v>
      </c>
      <c r="B427" s="20" t="s">
        <v>105</v>
      </c>
      <c r="C427" s="9" t="s">
        <v>184</v>
      </c>
      <c r="D427" s="46">
        <v>2</v>
      </c>
      <c r="E427" s="27">
        <v>0.10069444444444443</v>
      </c>
      <c r="F427" s="79">
        <v>0</v>
      </c>
      <c r="G427" s="41">
        <v>0</v>
      </c>
      <c r="H427" s="79">
        <v>3</v>
      </c>
      <c r="I427" s="41">
        <v>0.14444444444444446</v>
      </c>
      <c r="J427" s="325"/>
      <c r="L427" s="32"/>
      <c r="M427" s="32"/>
      <c r="N427" s="32"/>
      <c r="O427" s="32">
        <f t="shared" ref="O427:O430" si="38">I427+G427+E427</f>
        <v>0.24513888888888891</v>
      </c>
    </row>
    <row r="428" spans="1:15" x14ac:dyDescent="0.2">
      <c r="A428" s="9" t="s">
        <v>6</v>
      </c>
      <c r="B428" s="20" t="s">
        <v>106</v>
      </c>
      <c r="C428" s="9" t="s">
        <v>184</v>
      </c>
      <c r="D428" s="46">
        <v>2</v>
      </c>
      <c r="E428" s="27">
        <v>0.10555555555555556</v>
      </c>
      <c r="F428" s="79">
        <v>1</v>
      </c>
      <c r="G428" s="352">
        <v>1.1805555555555555E-2</v>
      </c>
      <c r="H428" s="79">
        <v>1</v>
      </c>
      <c r="I428" s="41">
        <v>0.1076388888888889</v>
      </c>
      <c r="J428" s="325"/>
      <c r="L428" s="32"/>
      <c r="M428" s="32"/>
      <c r="N428" s="32"/>
      <c r="O428" s="32">
        <f t="shared" si="38"/>
        <v>0.22500000000000001</v>
      </c>
    </row>
    <row r="429" spans="1:15" x14ac:dyDescent="0.2">
      <c r="A429" s="9" t="s">
        <v>7</v>
      </c>
      <c r="B429" s="18" t="s">
        <v>107</v>
      </c>
      <c r="C429" s="9" t="s">
        <v>184</v>
      </c>
      <c r="D429" s="46">
        <v>2</v>
      </c>
      <c r="E429" s="27">
        <v>6.5277777777777782E-2</v>
      </c>
      <c r="F429" s="79">
        <v>0</v>
      </c>
      <c r="G429" s="41">
        <v>0</v>
      </c>
      <c r="H429" s="79">
        <v>2</v>
      </c>
      <c r="I429" s="41">
        <v>0.1125</v>
      </c>
      <c r="J429" s="325"/>
      <c r="L429" s="32"/>
      <c r="M429" s="32"/>
      <c r="N429" s="32"/>
      <c r="O429" s="32">
        <f t="shared" si="38"/>
        <v>0.17777777777777778</v>
      </c>
    </row>
    <row r="430" spans="1:15" x14ac:dyDescent="0.2">
      <c r="A430" s="9" t="s">
        <v>8</v>
      </c>
      <c r="B430" s="20" t="s">
        <v>486</v>
      </c>
      <c r="C430" s="9" t="s">
        <v>184</v>
      </c>
      <c r="D430" s="46">
        <v>27</v>
      </c>
      <c r="E430" s="27">
        <v>0.33055555555555555</v>
      </c>
      <c r="F430" s="348">
        <v>5</v>
      </c>
      <c r="G430" s="23">
        <v>0.64027777777777783</v>
      </c>
      <c r="H430" s="349">
        <v>28</v>
      </c>
      <c r="I430" s="23">
        <v>4.697222222222222</v>
      </c>
      <c r="J430" s="350"/>
      <c r="L430" s="32"/>
      <c r="M430" s="32"/>
      <c r="N430" s="32"/>
      <c r="O430" s="32">
        <f t="shared" si="38"/>
        <v>5.6680555555555552</v>
      </c>
    </row>
    <row r="431" spans="1:15" x14ac:dyDescent="0.2">
      <c r="E431" s="23"/>
      <c r="F431" s="28"/>
      <c r="G431" s="23"/>
      <c r="I431" s="23"/>
      <c r="J431" s="32"/>
      <c r="L431" s="32"/>
      <c r="M431" s="32"/>
      <c r="N431" s="32"/>
      <c r="O431" s="32"/>
    </row>
    <row r="432" spans="1:15" ht="15" x14ac:dyDescent="0.2">
      <c r="A432" s="282"/>
      <c r="B432" s="340" t="s">
        <v>925</v>
      </c>
      <c r="C432" s="282"/>
      <c r="E432" s="23"/>
      <c r="F432" s="28"/>
      <c r="G432" s="23"/>
      <c r="I432" s="23"/>
      <c r="J432" s="32"/>
      <c r="L432" s="32"/>
      <c r="M432" s="32"/>
      <c r="N432" s="32"/>
      <c r="O432" s="32"/>
    </row>
    <row r="433" spans="1:15" x14ac:dyDescent="0.2">
      <c r="A433" s="9">
        <v>1</v>
      </c>
      <c r="B433" s="20" t="s">
        <v>32</v>
      </c>
      <c r="C433" s="9" t="s">
        <v>58</v>
      </c>
      <c r="E433" s="23"/>
      <c r="F433" s="28"/>
      <c r="G433" s="23"/>
      <c r="I433" s="23"/>
      <c r="J433" s="32"/>
      <c r="L433" s="32"/>
      <c r="M433" s="32"/>
      <c r="N433" s="32"/>
      <c r="O433" s="32"/>
    </row>
    <row r="434" spans="1:15" x14ac:dyDescent="0.2">
      <c r="A434" s="9" t="s">
        <v>5</v>
      </c>
      <c r="B434" s="20" t="s">
        <v>926</v>
      </c>
      <c r="C434" s="9" t="s">
        <v>58</v>
      </c>
      <c r="D434" s="46">
        <v>0</v>
      </c>
      <c r="E434" s="27">
        <v>0</v>
      </c>
      <c r="F434" s="46">
        <v>0</v>
      </c>
      <c r="G434" s="27">
        <v>0</v>
      </c>
      <c r="H434" s="46">
        <v>2</v>
      </c>
      <c r="I434" s="27">
        <v>6.25E-2</v>
      </c>
      <c r="J434" s="325"/>
      <c r="L434" s="32">
        <f>I434+G434+E434</f>
        <v>6.25E-2</v>
      </c>
      <c r="M434" s="32"/>
      <c r="N434" s="32"/>
      <c r="O434" s="32"/>
    </row>
    <row r="435" spans="1:15" x14ac:dyDescent="0.2">
      <c r="A435" s="9" t="s">
        <v>6</v>
      </c>
      <c r="B435" s="20" t="s">
        <v>927</v>
      </c>
      <c r="C435" s="9" t="s">
        <v>58</v>
      </c>
      <c r="D435" s="46">
        <v>0</v>
      </c>
      <c r="E435" s="27">
        <v>0</v>
      </c>
      <c r="F435" s="46">
        <v>1</v>
      </c>
      <c r="G435" s="27">
        <v>6.7361111111111108E-2</v>
      </c>
      <c r="H435" s="46">
        <v>0</v>
      </c>
      <c r="I435" s="27">
        <v>0</v>
      </c>
      <c r="J435" s="325"/>
      <c r="L435" s="32">
        <f t="shared" ref="L435:L437" si="39">I435+G435+E435</f>
        <v>6.7361111111111108E-2</v>
      </c>
      <c r="M435" s="32"/>
      <c r="N435" s="32"/>
      <c r="O435" s="32"/>
    </row>
    <row r="436" spans="1:15" x14ac:dyDescent="0.2">
      <c r="A436" s="9" t="s">
        <v>7</v>
      </c>
      <c r="B436" s="20" t="s">
        <v>928</v>
      </c>
      <c r="C436" s="9" t="s">
        <v>58</v>
      </c>
      <c r="D436" s="46">
        <v>0</v>
      </c>
      <c r="E436" s="27">
        <v>0</v>
      </c>
      <c r="F436" s="46">
        <v>1</v>
      </c>
      <c r="G436" s="27">
        <v>5.486111111111111E-2</v>
      </c>
      <c r="H436" s="46">
        <v>2</v>
      </c>
      <c r="I436" s="27">
        <v>6.5277777777777782E-2</v>
      </c>
      <c r="J436" s="325"/>
      <c r="L436" s="32">
        <f t="shared" si="39"/>
        <v>0.12013888888888889</v>
      </c>
      <c r="M436" s="32"/>
      <c r="N436" s="32"/>
      <c r="O436" s="32"/>
    </row>
    <row r="437" spans="1:15" x14ac:dyDescent="0.2">
      <c r="A437" s="9" t="s">
        <v>8</v>
      </c>
      <c r="B437" s="20" t="s">
        <v>929</v>
      </c>
      <c r="C437" s="9" t="s">
        <v>58</v>
      </c>
      <c r="D437" s="46">
        <v>0</v>
      </c>
      <c r="E437" s="27">
        <v>0</v>
      </c>
      <c r="F437" s="46">
        <v>1</v>
      </c>
      <c r="G437" s="27">
        <v>0.66805555555555562</v>
      </c>
      <c r="H437" s="46">
        <v>4</v>
      </c>
      <c r="I437" s="27">
        <v>0.43472222222222223</v>
      </c>
      <c r="J437" s="325"/>
      <c r="L437" s="32">
        <f t="shared" si="39"/>
        <v>1.1027777777777779</v>
      </c>
      <c r="M437" s="32"/>
      <c r="N437" s="32"/>
      <c r="O437" s="32"/>
    </row>
    <row r="438" spans="1:15" x14ac:dyDescent="0.2">
      <c r="D438" s="26"/>
      <c r="E438" s="23"/>
      <c r="F438" s="26"/>
      <c r="G438" s="23"/>
      <c r="H438" s="26"/>
      <c r="I438" s="23"/>
      <c r="J438" s="32"/>
      <c r="L438" s="32"/>
      <c r="M438" s="32"/>
      <c r="N438" s="32"/>
      <c r="O438" s="32"/>
    </row>
    <row r="439" spans="1:15" x14ac:dyDescent="0.2">
      <c r="A439" s="9">
        <v>2</v>
      </c>
      <c r="B439" s="20" t="s">
        <v>3</v>
      </c>
      <c r="C439" s="9" t="s">
        <v>183</v>
      </c>
      <c r="D439" s="26"/>
      <c r="E439" s="23"/>
      <c r="F439" s="26"/>
      <c r="G439" s="23"/>
      <c r="H439" s="26"/>
      <c r="I439" s="23"/>
      <c r="J439" s="32"/>
      <c r="L439" s="32"/>
      <c r="M439" s="32"/>
      <c r="N439" s="32"/>
      <c r="O439" s="32"/>
    </row>
    <row r="440" spans="1:15" x14ac:dyDescent="0.2">
      <c r="D440" s="26"/>
      <c r="E440" s="23"/>
      <c r="F440" s="26"/>
      <c r="G440" s="23"/>
      <c r="H440" s="26"/>
      <c r="I440" s="23"/>
      <c r="J440" s="32"/>
      <c r="L440" s="32"/>
      <c r="M440" s="32"/>
      <c r="N440" s="32"/>
      <c r="O440" s="32"/>
    </row>
    <row r="441" spans="1:15" x14ac:dyDescent="0.2">
      <c r="A441" s="9">
        <v>3</v>
      </c>
      <c r="B441" s="20" t="s">
        <v>4</v>
      </c>
      <c r="C441" s="9" t="s">
        <v>184</v>
      </c>
      <c r="D441" s="26"/>
      <c r="E441" s="23"/>
      <c r="F441" s="26"/>
      <c r="G441" s="23"/>
      <c r="H441" s="26"/>
      <c r="I441" s="23"/>
      <c r="J441" s="32"/>
      <c r="L441" s="32"/>
      <c r="M441" s="32"/>
      <c r="N441" s="32"/>
      <c r="O441" s="32"/>
    </row>
    <row r="442" spans="1:15" x14ac:dyDescent="0.2">
      <c r="A442" s="9" t="s">
        <v>5</v>
      </c>
      <c r="B442" s="20" t="s">
        <v>784</v>
      </c>
      <c r="C442" s="9" t="s">
        <v>184</v>
      </c>
      <c r="D442" s="46">
        <v>1</v>
      </c>
      <c r="E442" s="345">
        <v>0.34722222222222227</v>
      </c>
      <c r="F442" s="79">
        <v>3</v>
      </c>
      <c r="G442" s="352">
        <v>0.19097222222222221</v>
      </c>
      <c r="H442" s="79">
        <v>4</v>
      </c>
      <c r="I442" s="352">
        <v>0.34791666666666665</v>
      </c>
      <c r="J442" s="325"/>
      <c r="L442" s="32"/>
      <c r="M442" s="32"/>
      <c r="N442" s="32"/>
      <c r="O442" s="32">
        <f t="shared" ref="O442" si="40">I442+G442+E442</f>
        <v>0.88611111111111107</v>
      </c>
    </row>
    <row r="443" spans="1:15" x14ac:dyDescent="0.2">
      <c r="A443" s="9" t="s">
        <v>6</v>
      </c>
      <c r="B443" s="20" t="s">
        <v>487</v>
      </c>
      <c r="C443" s="9" t="s">
        <v>184</v>
      </c>
      <c r="D443" s="46">
        <v>3</v>
      </c>
      <c r="E443" s="345">
        <v>1.2631944444444445</v>
      </c>
      <c r="F443" s="79">
        <v>0</v>
      </c>
      <c r="G443" s="41">
        <v>0</v>
      </c>
      <c r="H443" s="79">
        <v>3</v>
      </c>
      <c r="I443" s="352">
        <v>0.39166666666666666</v>
      </c>
      <c r="J443" s="325"/>
      <c r="L443" s="32"/>
      <c r="M443" s="32"/>
      <c r="N443" s="32"/>
      <c r="O443" s="32">
        <f t="shared" ref="O443:O448" si="41">I443+G443+E443</f>
        <v>1.6548611111111111</v>
      </c>
    </row>
    <row r="444" spans="1:15" x14ac:dyDescent="0.2">
      <c r="A444" s="9" t="s">
        <v>7</v>
      </c>
      <c r="B444" s="20" t="s">
        <v>488</v>
      </c>
      <c r="C444" s="9" t="s">
        <v>184</v>
      </c>
      <c r="D444" s="46">
        <v>1</v>
      </c>
      <c r="E444" s="345">
        <v>0.94930555555555551</v>
      </c>
      <c r="F444" s="79">
        <v>0</v>
      </c>
      <c r="G444" s="41">
        <v>0</v>
      </c>
      <c r="H444" s="79">
        <v>0</v>
      </c>
      <c r="I444" s="41">
        <v>0</v>
      </c>
      <c r="J444" s="325"/>
      <c r="L444" s="32"/>
      <c r="M444" s="32"/>
      <c r="N444" s="32"/>
      <c r="O444" s="32">
        <f t="shared" ref="O444" si="42">I444+G444+E444</f>
        <v>0.94930555555555551</v>
      </c>
    </row>
    <row r="445" spans="1:15" x14ac:dyDescent="0.2">
      <c r="A445" s="9" t="s">
        <v>8</v>
      </c>
      <c r="B445" s="20" t="s">
        <v>491</v>
      </c>
      <c r="C445" s="9" t="s">
        <v>184</v>
      </c>
      <c r="D445" s="46">
        <v>0</v>
      </c>
      <c r="E445" s="27">
        <v>0</v>
      </c>
      <c r="F445" s="79">
        <v>2</v>
      </c>
      <c r="G445" s="352">
        <v>1.2180555555555557</v>
      </c>
      <c r="H445" s="79">
        <v>0</v>
      </c>
      <c r="I445" s="41">
        <v>0</v>
      </c>
      <c r="J445" s="325"/>
      <c r="L445" s="32"/>
      <c r="M445" s="32"/>
      <c r="N445" s="32"/>
      <c r="O445" s="32">
        <f t="shared" si="41"/>
        <v>1.2180555555555557</v>
      </c>
    </row>
    <row r="446" spans="1:15" x14ac:dyDescent="0.2">
      <c r="A446" s="9" t="s">
        <v>9</v>
      </c>
      <c r="B446" s="20" t="s">
        <v>492</v>
      </c>
      <c r="C446" s="9" t="s">
        <v>184</v>
      </c>
      <c r="D446" s="46">
        <v>0</v>
      </c>
      <c r="E446" s="27">
        <v>0</v>
      </c>
      <c r="F446" s="79">
        <v>2</v>
      </c>
      <c r="G446" s="352">
        <v>0.40902777777777777</v>
      </c>
      <c r="H446" s="79">
        <v>2</v>
      </c>
      <c r="I446" s="352">
        <v>0.4458333333333333</v>
      </c>
      <c r="J446" s="325"/>
      <c r="L446" s="32"/>
      <c r="M446" s="32"/>
      <c r="N446" s="32"/>
      <c r="O446" s="32">
        <f t="shared" ref="O446:O447" si="43">I446+G446+E446</f>
        <v>0.85486111111111107</v>
      </c>
    </row>
    <row r="447" spans="1:15" x14ac:dyDescent="0.2">
      <c r="A447" s="9" t="s">
        <v>10</v>
      </c>
      <c r="B447" s="20" t="s">
        <v>493</v>
      </c>
      <c r="C447" s="9" t="s">
        <v>184</v>
      </c>
      <c r="D447" s="46">
        <v>0</v>
      </c>
      <c r="E447" s="27">
        <v>0</v>
      </c>
      <c r="F447" s="79">
        <v>0</v>
      </c>
      <c r="G447" s="41">
        <v>0</v>
      </c>
      <c r="H447" s="79">
        <v>1</v>
      </c>
      <c r="I447" s="352">
        <v>0.36805555555555558</v>
      </c>
      <c r="J447" s="325"/>
      <c r="L447" s="32"/>
      <c r="M447" s="32"/>
      <c r="N447" s="32"/>
      <c r="O447" s="32">
        <f t="shared" si="43"/>
        <v>0.36805555555555558</v>
      </c>
    </row>
    <row r="448" spans="1:15" x14ac:dyDescent="0.2">
      <c r="A448" s="9" t="s">
        <v>27</v>
      </c>
      <c r="B448" s="20" t="s">
        <v>489</v>
      </c>
      <c r="C448" s="9" t="s">
        <v>184</v>
      </c>
      <c r="D448" s="46">
        <v>1</v>
      </c>
      <c r="E448" s="345">
        <v>6.3194444444444442E-2</v>
      </c>
      <c r="F448" s="79">
        <v>0</v>
      </c>
      <c r="G448" s="41">
        <v>0</v>
      </c>
      <c r="H448" s="79">
        <v>1</v>
      </c>
      <c r="I448" s="352">
        <v>8.3333333333333329E-2</v>
      </c>
      <c r="J448" s="325"/>
      <c r="L448" s="32"/>
      <c r="M448" s="32"/>
      <c r="N448" s="32"/>
      <c r="O448" s="32">
        <f t="shared" si="41"/>
        <v>0.14652777777777776</v>
      </c>
    </row>
    <row r="449" spans="1:16" x14ac:dyDescent="0.2">
      <c r="A449" s="9" t="s">
        <v>28</v>
      </c>
      <c r="B449" s="20" t="s">
        <v>490</v>
      </c>
      <c r="C449" s="9" t="s">
        <v>184</v>
      </c>
      <c r="D449" s="46">
        <v>1</v>
      </c>
      <c r="E449" s="345">
        <v>0.15833333333333333</v>
      </c>
      <c r="F449" s="79">
        <v>0</v>
      </c>
      <c r="G449" s="41">
        <v>0</v>
      </c>
      <c r="H449" s="79">
        <v>2</v>
      </c>
      <c r="I449" s="352">
        <v>0.12430555555555556</v>
      </c>
      <c r="J449" s="325"/>
      <c r="L449" s="32"/>
      <c r="M449" s="32"/>
      <c r="N449" s="32"/>
      <c r="O449" s="32">
        <f t="shared" ref="O449:O451" si="44">I449+G449+E449</f>
        <v>0.28263888888888888</v>
      </c>
    </row>
    <row r="450" spans="1:16" x14ac:dyDescent="0.2">
      <c r="A450" s="9" t="s">
        <v>35</v>
      </c>
      <c r="B450" s="20" t="s">
        <v>494</v>
      </c>
      <c r="C450" s="9" t="s">
        <v>184</v>
      </c>
      <c r="D450" s="46">
        <v>0</v>
      </c>
      <c r="E450" s="27">
        <v>0</v>
      </c>
      <c r="F450" s="79">
        <v>0</v>
      </c>
      <c r="G450" s="41">
        <v>0</v>
      </c>
      <c r="H450" s="79">
        <v>0</v>
      </c>
      <c r="I450" s="41">
        <v>0</v>
      </c>
      <c r="J450" s="325"/>
      <c r="L450" s="32"/>
      <c r="M450" s="32"/>
      <c r="N450" s="32"/>
      <c r="O450" s="32">
        <f t="shared" si="44"/>
        <v>0</v>
      </c>
    </row>
    <row r="451" spans="1:16" x14ac:dyDescent="0.2">
      <c r="A451" s="9" t="s">
        <v>36</v>
      </c>
      <c r="B451" s="20" t="s">
        <v>495</v>
      </c>
      <c r="C451" s="9" t="s">
        <v>184</v>
      </c>
      <c r="D451" s="46">
        <v>0</v>
      </c>
      <c r="E451" s="27">
        <v>0</v>
      </c>
      <c r="F451" s="79">
        <v>0</v>
      </c>
      <c r="G451" s="41">
        <v>0</v>
      </c>
      <c r="H451" s="79">
        <v>0</v>
      </c>
      <c r="I451" s="41">
        <v>0</v>
      </c>
      <c r="J451" s="325"/>
      <c r="L451" s="32"/>
      <c r="M451" s="32"/>
      <c r="N451" s="32"/>
      <c r="O451" s="32">
        <f t="shared" si="44"/>
        <v>0</v>
      </c>
    </row>
    <row r="452" spans="1:16" x14ac:dyDescent="0.2">
      <c r="D452" s="90"/>
      <c r="E452" s="105"/>
      <c r="F452" s="90"/>
      <c r="G452" s="105"/>
      <c r="H452" s="90"/>
      <c r="I452" s="105"/>
      <c r="J452" s="325"/>
      <c r="L452" s="32"/>
      <c r="M452" s="32"/>
      <c r="N452" s="32"/>
      <c r="O452" s="32"/>
    </row>
    <row r="453" spans="1:16" x14ac:dyDescent="0.2">
      <c r="E453" s="32"/>
      <c r="F453" s="267"/>
      <c r="G453" s="32"/>
      <c r="I453" s="32"/>
      <c r="L453" s="32"/>
      <c r="M453" s="32"/>
      <c r="N453" s="32"/>
      <c r="O453" s="32"/>
    </row>
    <row r="454" spans="1:16" ht="15" x14ac:dyDescent="0.2">
      <c r="D454" s="265"/>
      <c r="E454" s="356">
        <f>SUM(E5:E453)</f>
        <v>78.664583333356788</v>
      </c>
      <c r="F454" s="265"/>
      <c r="G454" s="356">
        <f>SUM(G5:G453)</f>
        <v>43.675694444450095</v>
      </c>
      <c r="H454" s="265"/>
      <c r="I454" s="356">
        <f>SUM(I5:I453)</f>
        <v>64.801388888888269</v>
      </c>
      <c r="J454" s="13"/>
      <c r="K454" s="265">
        <f>SUM(K5:K453)</f>
        <v>0.68611111111111101</v>
      </c>
      <c r="L454" s="265">
        <f>SUM(L5:L453)</f>
        <v>5.8993055555586285</v>
      </c>
      <c r="M454" s="265">
        <f>SUM(M5:M453)</f>
        <v>33.343749999999993</v>
      </c>
      <c r="N454" s="265">
        <f>SUM(N5:N453)</f>
        <v>0.67708333333333337</v>
      </c>
      <c r="O454" s="265">
        <f>SUM(O5:O453)</f>
        <v>146.53541666669202</v>
      </c>
      <c r="P454" s="122">
        <f>K454+L454+M454+N454+O454</f>
        <v>187.14166666669507</v>
      </c>
    </row>
    <row r="455" spans="1:16" x14ac:dyDescent="0.2">
      <c r="D455" s="267"/>
      <c r="E455" s="220"/>
      <c r="F455" s="220"/>
      <c r="G455" s="32"/>
      <c r="H455" s="220"/>
      <c r="I455" s="32"/>
      <c r="J455" s="13"/>
      <c r="K455" s="13"/>
      <c r="L455" s="13"/>
      <c r="M455" s="13"/>
      <c r="N455" s="13"/>
      <c r="O455" s="13"/>
      <c r="P455" s="13"/>
    </row>
    <row r="456" spans="1:16" ht="30" x14ac:dyDescent="0.2">
      <c r="B456" s="122" t="s">
        <v>57</v>
      </c>
      <c r="D456" s="28"/>
      <c r="E456" s="51"/>
      <c r="F456" s="269">
        <f>E454+G454+I454</f>
        <v>187.14166666669513</v>
      </c>
      <c r="G456" s="32"/>
      <c r="H456" s="51"/>
      <c r="I456" s="32"/>
      <c r="J456" s="122"/>
      <c r="K456" s="158" t="s">
        <v>56</v>
      </c>
      <c r="L456" s="158" t="s">
        <v>58</v>
      </c>
      <c r="M456" s="155" t="s">
        <v>59</v>
      </c>
      <c r="N456" s="155" t="s">
        <v>774</v>
      </c>
      <c r="O456" s="155" t="s">
        <v>775</v>
      </c>
      <c r="P456" s="13"/>
    </row>
    <row r="457" spans="1:16" ht="15" x14ac:dyDescent="0.2">
      <c r="D457" s="28"/>
      <c r="E457" s="51"/>
      <c r="F457" s="269"/>
      <c r="G457" s="32"/>
      <c r="H457" s="51"/>
      <c r="I457" s="32"/>
      <c r="J457" s="13"/>
      <c r="K457" s="122"/>
      <c r="L457" s="122"/>
      <c r="M457" s="122"/>
      <c r="N457" s="122"/>
      <c r="O457" s="122"/>
      <c r="P457" s="13"/>
    </row>
    <row r="458" spans="1:16" ht="15" x14ac:dyDescent="0.2">
      <c r="D458" s="28"/>
      <c r="E458" s="51"/>
      <c r="F458" s="269"/>
      <c r="G458" s="32"/>
      <c r="H458" s="28"/>
      <c r="I458" s="32"/>
    </row>
    <row r="459" spans="1:16" x14ac:dyDescent="0.2">
      <c r="G459" s="32"/>
      <c r="I459" s="32"/>
    </row>
    <row r="460" spans="1:16" x14ac:dyDescent="0.2">
      <c r="B460" s="18"/>
      <c r="C460" s="28"/>
      <c r="G460" s="32"/>
      <c r="I460" s="32"/>
    </row>
    <row r="461" spans="1:16" x14ac:dyDescent="0.2">
      <c r="B461" s="18"/>
      <c r="C461" s="28"/>
      <c r="G461" s="32"/>
      <c r="I461" s="32"/>
      <c r="K461" s="13"/>
    </row>
    <row r="462" spans="1:16" x14ac:dyDescent="0.2">
      <c r="B462" s="18"/>
      <c r="C462" s="28"/>
      <c r="G462" s="32"/>
      <c r="I462" s="32"/>
    </row>
    <row r="463" spans="1:16" x14ac:dyDescent="0.2">
      <c r="G463" s="32"/>
      <c r="I463" s="32"/>
    </row>
    <row r="464" spans="1:16" ht="15" x14ac:dyDescent="0.2">
      <c r="B464" s="91"/>
      <c r="C464" s="155"/>
      <c r="E464" s="12"/>
      <c r="F464" s="83"/>
      <c r="G464" s="32"/>
      <c r="I464" s="32"/>
    </row>
    <row r="465" spans="2:9" ht="15" x14ac:dyDescent="0.2">
      <c r="B465" s="91"/>
      <c r="C465" s="155"/>
      <c r="D465" s="9"/>
      <c r="E465" s="9"/>
      <c r="F465" s="28"/>
      <c r="G465" s="32"/>
      <c r="H465" s="28"/>
      <c r="I465" s="32"/>
    </row>
    <row r="466" spans="2:9" x14ac:dyDescent="0.2">
      <c r="G466" s="32"/>
      <c r="I466" s="32"/>
    </row>
    <row r="467" spans="2:9" x14ac:dyDescent="0.2">
      <c r="G467" s="32"/>
      <c r="I467" s="32"/>
    </row>
    <row r="468" spans="2:9" x14ac:dyDescent="0.2">
      <c r="G468" s="32"/>
      <c r="I468" s="32"/>
    </row>
    <row r="469" spans="2:9" x14ac:dyDescent="0.2">
      <c r="G469" s="32"/>
      <c r="I469" s="32"/>
    </row>
    <row r="470" spans="2:9" x14ac:dyDescent="0.2">
      <c r="G470" s="32"/>
      <c r="I470" s="32"/>
    </row>
    <row r="471" spans="2:9" x14ac:dyDescent="0.2">
      <c r="G471" s="32"/>
      <c r="I471" s="32"/>
    </row>
    <row r="472" spans="2:9" x14ac:dyDescent="0.2">
      <c r="G472" s="32"/>
      <c r="I472" s="32"/>
    </row>
    <row r="473" spans="2:9" x14ac:dyDescent="0.2">
      <c r="G473" s="32"/>
      <c r="I473" s="32"/>
    </row>
    <row r="474" spans="2:9" x14ac:dyDescent="0.2">
      <c r="G474" s="32"/>
      <c r="I474" s="32"/>
    </row>
    <row r="475" spans="2:9" x14ac:dyDescent="0.2">
      <c r="G475" s="32"/>
      <c r="I475" s="32"/>
    </row>
    <row r="476" spans="2:9" x14ac:dyDescent="0.2">
      <c r="G476" s="32"/>
      <c r="I476" s="32"/>
    </row>
    <row r="477" spans="2:9" x14ac:dyDescent="0.2">
      <c r="G477" s="32"/>
      <c r="I477" s="32"/>
    </row>
    <row r="478" spans="2:9" x14ac:dyDescent="0.2">
      <c r="G478" s="32"/>
      <c r="I478" s="32"/>
    </row>
    <row r="479" spans="2:9" x14ac:dyDescent="0.2">
      <c r="G479" s="32"/>
      <c r="I479" s="32"/>
    </row>
    <row r="480" spans="2:9" x14ac:dyDescent="0.2">
      <c r="G480" s="32"/>
      <c r="I480" s="32"/>
    </row>
    <row r="481" spans="7:9" x14ac:dyDescent="0.2">
      <c r="G481" s="32"/>
      <c r="I481" s="32"/>
    </row>
    <row r="482" spans="7:9" x14ac:dyDescent="0.2">
      <c r="G482" s="32"/>
      <c r="I482" s="32"/>
    </row>
    <row r="483" spans="7:9" x14ac:dyDescent="0.2">
      <c r="G483" s="32"/>
      <c r="I483" s="32"/>
    </row>
    <row r="484" spans="7:9" x14ac:dyDescent="0.2">
      <c r="G484" s="32"/>
      <c r="I484" s="32"/>
    </row>
    <row r="485" spans="7:9" x14ac:dyDescent="0.2">
      <c r="G485" s="32"/>
      <c r="I485" s="32"/>
    </row>
    <row r="486" spans="7:9" x14ac:dyDescent="0.2">
      <c r="G486" s="32"/>
      <c r="I486" s="32"/>
    </row>
    <row r="487" spans="7:9" x14ac:dyDescent="0.2">
      <c r="G487" s="32"/>
      <c r="I487" s="32"/>
    </row>
    <row r="488" spans="7:9" x14ac:dyDescent="0.2">
      <c r="G488" s="32"/>
      <c r="I488" s="32"/>
    </row>
    <row r="489" spans="7:9" x14ac:dyDescent="0.2">
      <c r="G489" s="32"/>
      <c r="I489" s="32"/>
    </row>
    <row r="490" spans="7:9" x14ac:dyDescent="0.2">
      <c r="G490" s="32"/>
      <c r="I490" s="32"/>
    </row>
    <row r="491" spans="7:9" x14ac:dyDescent="0.2">
      <c r="G491" s="32"/>
      <c r="I491" s="32"/>
    </row>
    <row r="492" spans="7:9" x14ac:dyDescent="0.2">
      <c r="G492" s="32"/>
      <c r="I492" s="32"/>
    </row>
    <row r="493" spans="7:9" x14ac:dyDescent="0.2">
      <c r="G493" s="32"/>
      <c r="I493" s="32"/>
    </row>
    <row r="494" spans="7:9" x14ac:dyDescent="0.2">
      <c r="G494" s="32"/>
      <c r="I494" s="32"/>
    </row>
    <row r="495" spans="7:9" x14ac:dyDescent="0.2">
      <c r="G495" s="32"/>
      <c r="I495" s="32"/>
    </row>
    <row r="496" spans="7:9" x14ac:dyDescent="0.2">
      <c r="G496" s="32"/>
      <c r="I496" s="32"/>
    </row>
    <row r="497" spans="7:9" x14ac:dyDescent="0.2">
      <c r="G497" s="32"/>
      <c r="I497" s="32"/>
    </row>
    <row r="498" spans="7:9" x14ac:dyDescent="0.2">
      <c r="G498" s="32"/>
      <c r="I498" s="32"/>
    </row>
    <row r="499" spans="7:9" x14ac:dyDescent="0.2">
      <c r="G499" s="32"/>
      <c r="I499" s="32"/>
    </row>
    <row r="500" spans="7:9" x14ac:dyDescent="0.2">
      <c r="G500" s="32"/>
      <c r="I500" s="32"/>
    </row>
    <row r="501" spans="7:9" x14ac:dyDescent="0.2">
      <c r="G501" s="32"/>
      <c r="I501" s="32"/>
    </row>
    <row r="502" spans="7:9" x14ac:dyDescent="0.2">
      <c r="G502" s="32"/>
      <c r="I502" s="32"/>
    </row>
    <row r="503" spans="7:9" x14ac:dyDescent="0.2">
      <c r="G503" s="32"/>
      <c r="I503" s="32"/>
    </row>
    <row r="504" spans="7:9" x14ac:dyDescent="0.2">
      <c r="G504" s="32"/>
      <c r="I504" s="32"/>
    </row>
    <row r="505" spans="7:9" x14ac:dyDescent="0.2">
      <c r="G505" s="32"/>
      <c r="I505" s="32"/>
    </row>
    <row r="506" spans="7:9" x14ac:dyDescent="0.2">
      <c r="G506" s="32"/>
      <c r="I506" s="32"/>
    </row>
    <row r="507" spans="7:9" x14ac:dyDescent="0.2">
      <c r="G507" s="32"/>
      <c r="I507" s="32"/>
    </row>
    <row r="508" spans="7:9" x14ac:dyDescent="0.2">
      <c r="G508" s="32"/>
      <c r="I508" s="32"/>
    </row>
    <row r="509" spans="7:9" x14ac:dyDescent="0.2">
      <c r="G509" s="32"/>
      <c r="I509" s="32"/>
    </row>
    <row r="510" spans="7:9" x14ac:dyDescent="0.2">
      <c r="G510" s="32"/>
      <c r="I510" s="32"/>
    </row>
    <row r="511" spans="7:9" x14ac:dyDescent="0.2">
      <c r="G511" s="32"/>
      <c r="I511" s="32"/>
    </row>
    <row r="512" spans="7:9" x14ac:dyDescent="0.2">
      <c r="G512" s="32"/>
      <c r="I512" s="32"/>
    </row>
    <row r="513" spans="7:9" x14ac:dyDescent="0.2">
      <c r="G513" s="32"/>
      <c r="I513" s="32"/>
    </row>
    <row r="514" spans="7:9" x14ac:dyDescent="0.2">
      <c r="G514" s="32"/>
      <c r="I514" s="32"/>
    </row>
    <row r="515" spans="7:9" x14ac:dyDescent="0.2">
      <c r="G515" s="32"/>
      <c r="I515" s="32"/>
    </row>
    <row r="516" spans="7:9" x14ac:dyDescent="0.2">
      <c r="G516" s="32"/>
      <c r="I516" s="32"/>
    </row>
    <row r="517" spans="7:9" x14ac:dyDescent="0.2">
      <c r="G517" s="32"/>
      <c r="I517" s="32"/>
    </row>
    <row r="518" spans="7:9" x14ac:dyDescent="0.2">
      <c r="G518" s="32"/>
      <c r="I518" s="32"/>
    </row>
    <row r="519" spans="7:9" x14ac:dyDescent="0.2">
      <c r="G519" s="32"/>
      <c r="I519" s="32"/>
    </row>
    <row r="520" spans="7:9" x14ac:dyDescent="0.2">
      <c r="G520" s="32"/>
      <c r="I520" s="32"/>
    </row>
    <row r="521" spans="7:9" x14ac:dyDescent="0.2">
      <c r="G521" s="32"/>
      <c r="I521" s="32"/>
    </row>
    <row r="522" spans="7:9" x14ac:dyDescent="0.2">
      <c r="G522" s="32"/>
      <c r="I522" s="32"/>
    </row>
    <row r="523" spans="7:9" x14ac:dyDescent="0.2">
      <c r="G523" s="32"/>
      <c r="I523" s="32"/>
    </row>
    <row r="524" spans="7:9" x14ac:dyDescent="0.2">
      <c r="G524" s="32"/>
      <c r="I524" s="32"/>
    </row>
    <row r="525" spans="7:9" x14ac:dyDescent="0.2">
      <c r="G525" s="32"/>
      <c r="I525" s="32"/>
    </row>
    <row r="526" spans="7:9" x14ac:dyDescent="0.2">
      <c r="G526" s="32"/>
      <c r="I526" s="32"/>
    </row>
    <row r="527" spans="7:9" x14ac:dyDescent="0.2">
      <c r="G527" s="32"/>
      <c r="I527" s="32"/>
    </row>
    <row r="528" spans="7:9" x14ac:dyDescent="0.2">
      <c r="G528" s="32"/>
      <c r="I528" s="32"/>
    </row>
    <row r="529" spans="7:9" x14ac:dyDescent="0.2">
      <c r="G529" s="32"/>
      <c r="I529" s="32"/>
    </row>
    <row r="530" spans="7:9" x14ac:dyDescent="0.2">
      <c r="G530" s="32"/>
      <c r="I530" s="32"/>
    </row>
    <row r="531" spans="7:9" x14ac:dyDescent="0.2">
      <c r="G531" s="32"/>
      <c r="I531" s="32"/>
    </row>
    <row r="532" spans="7:9" x14ac:dyDescent="0.2">
      <c r="G532" s="32"/>
      <c r="I532" s="32"/>
    </row>
    <row r="533" spans="7:9" x14ac:dyDescent="0.2">
      <c r="G533" s="32"/>
      <c r="I533" s="32"/>
    </row>
    <row r="534" spans="7:9" x14ac:dyDescent="0.2">
      <c r="G534" s="32"/>
      <c r="I534" s="32"/>
    </row>
    <row r="535" spans="7:9" x14ac:dyDescent="0.2">
      <c r="G535" s="32"/>
      <c r="I535" s="32"/>
    </row>
    <row r="536" spans="7:9" x14ac:dyDescent="0.2">
      <c r="G536" s="32"/>
      <c r="I536" s="32"/>
    </row>
    <row r="537" spans="7:9" x14ac:dyDescent="0.2">
      <c r="G537" s="32"/>
      <c r="I537" s="32"/>
    </row>
    <row r="538" spans="7:9" x14ac:dyDescent="0.2">
      <c r="G538" s="32"/>
      <c r="I538" s="32"/>
    </row>
    <row r="539" spans="7:9" x14ac:dyDescent="0.2">
      <c r="G539" s="32"/>
      <c r="I539" s="32"/>
    </row>
    <row r="540" spans="7:9" x14ac:dyDescent="0.2">
      <c r="G540" s="32"/>
      <c r="I540" s="32"/>
    </row>
    <row r="541" spans="7:9" x14ac:dyDescent="0.2">
      <c r="G541" s="32"/>
      <c r="I541" s="32"/>
    </row>
    <row r="542" spans="7:9" x14ac:dyDescent="0.2">
      <c r="G542" s="32"/>
      <c r="I542" s="32"/>
    </row>
    <row r="543" spans="7:9" x14ac:dyDescent="0.2">
      <c r="G543" s="32"/>
      <c r="I543" s="32"/>
    </row>
    <row r="544" spans="7:9" x14ac:dyDescent="0.2">
      <c r="G544" s="32"/>
      <c r="I544" s="32"/>
    </row>
    <row r="545" spans="7:9" x14ac:dyDescent="0.2">
      <c r="G545" s="32"/>
      <c r="I545" s="32"/>
    </row>
    <row r="546" spans="7:9" x14ac:dyDescent="0.2">
      <c r="G546" s="32"/>
      <c r="I546" s="32"/>
    </row>
    <row r="547" spans="7:9" x14ac:dyDescent="0.2">
      <c r="G547" s="32"/>
      <c r="I547" s="32"/>
    </row>
    <row r="548" spans="7:9" x14ac:dyDescent="0.2">
      <c r="G548" s="32"/>
      <c r="I548" s="32"/>
    </row>
    <row r="549" spans="7:9" x14ac:dyDescent="0.2">
      <c r="G549" s="32"/>
      <c r="I549" s="32"/>
    </row>
    <row r="550" spans="7:9" x14ac:dyDescent="0.2">
      <c r="G550" s="32"/>
      <c r="I550" s="32"/>
    </row>
    <row r="551" spans="7:9" x14ac:dyDescent="0.2">
      <c r="G551" s="32"/>
      <c r="I551" s="32"/>
    </row>
    <row r="552" spans="7:9" x14ac:dyDescent="0.2">
      <c r="G552" s="32"/>
      <c r="I552" s="32"/>
    </row>
    <row r="553" spans="7:9" x14ac:dyDescent="0.2">
      <c r="G553" s="32"/>
      <c r="I553" s="32"/>
    </row>
    <row r="554" spans="7:9" x14ac:dyDescent="0.2">
      <c r="G554" s="32"/>
      <c r="I554" s="32"/>
    </row>
    <row r="555" spans="7:9" x14ac:dyDescent="0.2">
      <c r="G555" s="32"/>
      <c r="I555" s="32"/>
    </row>
    <row r="556" spans="7:9" x14ac:dyDescent="0.2">
      <c r="G556" s="32"/>
      <c r="I556" s="32"/>
    </row>
    <row r="557" spans="7:9" x14ac:dyDescent="0.2">
      <c r="G557" s="32"/>
      <c r="I557" s="32"/>
    </row>
    <row r="558" spans="7:9" x14ac:dyDescent="0.2">
      <c r="G558" s="32"/>
      <c r="I558" s="32"/>
    </row>
    <row r="559" spans="7:9" x14ac:dyDescent="0.2">
      <c r="G559" s="32"/>
      <c r="I559" s="32"/>
    </row>
    <row r="560" spans="7:9" x14ac:dyDescent="0.2">
      <c r="G560" s="32"/>
      <c r="I560" s="32"/>
    </row>
    <row r="561" spans="7:9" x14ac:dyDescent="0.2">
      <c r="G561" s="32"/>
      <c r="I561" s="32"/>
    </row>
    <row r="562" spans="7:9" x14ac:dyDescent="0.2">
      <c r="G562" s="32"/>
      <c r="I562" s="32"/>
    </row>
    <row r="563" spans="7:9" x14ac:dyDescent="0.2">
      <c r="G563" s="32"/>
      <c r="I563" s="32"/>
    </row>
    <row r="564" spans="7:9" x14ac:dyDescent="0.2">
      <c r="G564" s="32"/>
      <c r="I564" s="32"/>
    </row>
    <row r="565" spans="7:9" x14ac:dyDescent="0.2">
      <c r="G565" s="32"/>
      <c r="I565" s="32"/>
    </row>
    <row r="566" spans="7:9" x14ac:dyDescent="0.2">
      <c r="G566" s="32"/>
      <c r="I566" s="32"/>
    </row>
    <row r="567" spans="7:9" x14ac:dyDescent="0.2">
      <c r="G567" s="32"/>
      <c r="I567" s="32"/>
    </row>
    <row r="568" spans="7:9" x14ac:dyDescent="0.2">
      <c r="G568" s="32"/>
      <c r="I568" s="32"/>
    </row>
    <row r="569" spans="7:9" x14ac:dyDescent="0.2">
      <c r="G569" s="32"/>
      <c r="I569" s="32"/>
    </row>
    <row r="570" spans="7:9" x14ac:dyDescent="0.2">
      <c r="G570" s="32"/>
      <c r="I570" s="32"/>
    </row>
    <row r="571" spans="7:9" x14ac:dyDescent="0.2">
      <c r="G571" s="32"/>
      <c r="I571" s="32"/>
    </row>
  </sheetData>
  <mergeCells count="13">
    <mergeCell ref="A1:B1"/>
    <mergeCell ref="D1:H1"/>
    <mergeCell ref="A2:A3"/>
    <mergeCell ref="B2:B3"/>
    <mergeCell ref="D2:E2"/>
    <mergeCell ref="F2:G2"/>
    <mergeCell ref="H2:I2"/>
    <mergeCell ref="O2:O3"/>
    <mergeCell ref="J2:J3"/>
    <mergeCell ref="K2:K3"/>
    <mergeCell ref="L2:L3"/>
    <mergeCell ref="M2:M3"/>
    <mergeCell ref="N2:N3"/>
  </mergeCells>
  <pageMargins left="0.31496062992125984" right="0.11811023622047245" top="0.94488188976377963" bottom="0.35433070866141736" header="0.31496062992125984" footer="0.31496062992125984"/>
  <pageSetup paperSize="9" scale="68" fitToHeight="0" orientation="landscape" r:id="rId1"/>
  <ignoredErrors>
    <ignoredError sqref="H311 D379:D38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221"/>
  <sheetViews>
    <sheetView view="pageBreakPreview" zoomScale="60" zoomScaleNormal="100" workbookViewId="0">
      <pane ySplit="3" topLeftCell="A4" activePane="bottomLeft" state="frozen"/>
      <selection activeCell="D2" sqref="D2:I2"/>
      <selection pane="bottomLeft" activeCell="C10" sqref="C10"/>
    </sheetView>
  </sheetViews>
  <sheetFormatPr defaultColWidth="9.140625" defaultRowHeight="14.25" x14ac:dyDescent="0.2"/>
  <cols>
    <col min="1" max="1" width="6.42578125" style="9" customWidth="1"/>
    <col min="2" max="2" width="45.42578125" style="20" customWidth="1"/>
    <col min="3" max="3" width="10.85546875" style="9" customWidth="1"/>
    <col min="4" max="4" width="10.42578125" style="12" customWidth="1"/>
    <col min="5" max="5" width="17" style="13" customWidth="1"/>
    <col min="6" max="6" width="12" style="12" customWidth="1"/>
    <col min="7" max="7" width="15.7109375" style="13" customWidth="1"/>
    <col min="8" max="8" width="10.5703125" style="12" customWidth="1"/>
    <col min="9" max="9" width="17" style="13" customWidth="1"/>
    <col min="10" max="10" width="15.85546875" style="12" customWidth="1"/>
    <col min="11" max="11" width="12.7109375" style="12" customWidth="1"/>
    <col min="12" max="12" width="12.28515625" style="12" customWidth="1"/>
    <col min="13" max="13" width="12.7109375" style="9" customWidth="1"/>
    <col min="14" max="14" width="10.28515625" style="9" customWidth="1"/>
    <col min="15" max="15" width="12.7109375" style="9" customWidth="1"/>
    <col min="16" max="16" width="10.5703125" style="9" bestFit="1" customWidth="1"/>
    <col min="17" max="17" width="9.140625" style="364"/>
    <col min="18" max="16384" width="9.140625" style="9"/>
  </cols>
  <sheetData>
    <row r="1" spans="1:17" ht="15" x14ac:dyDescent="0.2">
      <c r="A1" s="532" t="s">
        <v>19</v>
      </c>
      <c r="B1" s="532"/>
      <c r="C1" s="361"/>
      <c r="D1" s="532" t="s">
        <v>21</v>
      </c>
      <c r="E1" s="532"/>
      <c r="F1" s="532"/>
      <c r="G1" s="532"/>
      <c r="H1" s="532"/>
      <c r="I1" s="362" t="s">
        <v>20</v>
      </c>
      <c r="J1" s="363"/>
      <c r="K1" s="363"/>
      <c r="L1" s="363"/>
    </row>
    <row r="2" spans="1:17" s="157" customFormat="1" ht="42.75" customHeight="1" x14ac:dyDescent="0.2">
      <c r="A2" s="521" t="s">
        <v>0</v>
      </c>
      <c r="B2" s="539" t="s">
        <v>190</v>
      </c>
      <c r="C2" s="155" t="s">
        <v>181</v>
      </c>
      <c r="D2" s="523" t="s">
        <v>845</v>
      </c>
      <c r="E2" s="523"/>
      <c r="F2" s="523" t="s">
        <v>846</v>
      </c>
      <c r="G2" s="523"/>
      <c r="H2" s="523" t="s">
        <v>847</v>
      </c>
      <c r="I2" s="523"/>
      <c r="J2" s="533" t="s">
        <v>55</v>
      </c>
      <c r="K2" s="533" t="s">
        <v>56</v>
      </c>
      <c r="L2" s="533" t="s">
        <v>60</v>
      </c>
      <c r="M2" s="535" t="s">
        <v>15</v>
      </c>
      <c r="N2" s="535" t="s">
        <v>3</v>
      </c>
      <c r="O2" s="537" t="s">
        <v>4</v>
      </c>
      <c r="Q2" s="366"/>
    </row>
    <row r="3" spans="1:17" s="157" customFormat="1" ht="45" x14ac:dyDescent="0.2">
      <c r="A3" s="521"/>
      <c r="B3" s="539"/>
      <c r="C3" s="155"/>
      <c r="D3" s="158" t="s">
        <v>1</v>
      </c>
      <c r="E3" s="269" t="s">
        <v>2</v>
      </c>
      <c r="F3" s="158" t="s">
        <v>1</v>
      </c>
      <c r="G3" s="269" t="s">
        <v>2</v>
      </c>
      <c r="H3" s="158" t="s">
        <v>1</v>
      </c>
      <c r="I3" s="269" t="s">
        <v>2</v>
      </c>
      <c r="J3" s="534"/>
      <c r="K3" s="534"/>
      <c r="L3" s="534"/>
      <c r="M3" s="536"/>
      <c r="N3" s="536"/>
      <c r="O3" s="538"/>
      <c r="Q3" s="366"/>
    </row>
    <row r="4" spans="1:17" ht="12" customHeight="1" x14ac:dyDescent="0.2">
      <c r="D4" s="83"/>
      <c r="E4" s="51"/>
      <c r="F4" s="83"/>
      <c r="G4" s="51"/>
      <c r="H4" s="83"/>
      <c r="I4" s="51"/>
      <c r="J4" s="83"/>
      <c r="K4" s="83"/>
      <c r="L4" s="83"/>
    </row>
    <row r="5" spans="1:17" ht="15" x14ac:dyDescent="0.2">
      <c r="B5" s="10" t="s">
        <v>16</v>
      </c>
      <c r="E5" s="23"/>
      <c r="G5" s="23"/>
      <c r="I5" s="23"/>
    </row>
    <row r="6" spans="1:17" ht="15" x14ac:dyDescent="0.2">
      <c r="B6" s="367"/>
      <c r="C6" s="278"/>
      <c r="E6" s="23"/>
      <c r="G6" s="23"/>
      <c r="I6" s="23"/>
    </row>
    <row r="7" spans="1:17" x14ac:dyDescent="0.2">
      <c r="A7" s="9">
        <v>1</v>
      </c>
      <c r="B7" s="368" t="s">
        <v>18</v>
      </c>
      <c r="C7" s="369" t="s">
        <v>182</v>
      </c>
      <c r="E7" s="27"/>
      <c r="G7" s="27"/>
      <c r="I7" s="27"/>
    </row>
    <row r="8" spans="1:17" x14ac:dyDescent="0.2">
      <c r="A8" s="278" t="s">
        <v>5</v>
      </c>
      <c r="B8" s="370" t="s">
        <v>498</v>
      </c>
      <c r="C8" s="369" t="s">
        <v>182</v>
      </c>
      <c r="D8" s="26">
        <v>2</v>
      </c>
      <c r="E8" s="93">
        <v>5.1388888888888894E-2</v>
      </c>
      <c r="F8" s="79">
        <v>0</v>
      </c>
      <c r="G8" s="27">
        <v>0</v>
      </c>
      <c r="H8" s="79">
        <v>6</v>
      </c>
      <c r="I8" s="27">
        <v>6.5972222222222224E-2</v>
      </c>
      <c r="M8" s="13">
        <f t="shared" ref="M8:M10" si="0">I8+G8+E8</f>
        <v>0.11736111111111111</v>
      </c>
    </row>
    <row r="9" spans="1:17" x14ac:dyDescent="0.2">
      <c r="A9" s="278" t="s">
        <v>6</v>
      </c>
      <c r="B9" s="370" t="s">
        <v>264</v>
      </c>
      <c r="C9" s="369" t="s">
        <v>182</v>
      </c>
      <c r="D9" s="26">
        <v>2</v>
      </c>
      <c r="E9" s="93">
        <v>4.9999999999999996E-2</v>
      </c>
      <c r="F9" s="79">
        <v>0</v>
      </c>
      <c r="G9" s="27">
        <v>0</v>
      </c>
      <c r="H9" s="79">
        <v>7</v>
      </c>
      <c r="I9" s="27">
        <v>0.38541666666666669</v>
      </c>
      <c r="M9" s="13">
        <f t="shared" si="0"/>
        <v>0.43541666666666667</v>
      </c>
    </row>
    <row r="10" spans="1:17" x14ac:dyDescent="0.2">
      <c r="A10" s="278" t="s">
        <v>7</v>
      </c>
      <c r="B10" s="370" t="s">
        <v>499</v>
      </c>
      <c r="C10" s="369" t="s">
        <v>182</v>
      </c>
      <c r="D10" s="26">
        <v>2</v>
      </c>
      <c r="E10" s="93">
        <v>5.2777777777777778E-2</v>
      </c>
      <c r="F10" s="79">
        <v>2</v>
      </c>
      <c r="G10" s="27">
        <v>4.3750000000000004E-2</v>
      </c>
      <c r="H10" s="79">
        <v>7</v>
      </c>
      <c r="I10" s="27">
        <v>8.9583333333333334E-2</v>
      </c>
      <c r="M10" s="13">
        <f t="shared" si="0"/>
        <v>0.18611111111111112</v>
      </c>
    </row>
    <row r="11" spans="1:17" x14ac:dyDescent="0.2">
      <c r="A11" s="278"/>
      <c r="B11" s="370"/>
      <c r="C11" s="369"/>
      <c r="D11" s="26"/>
      <c r="E11" s="93"/>
      <c r="F11" s="26"/>
      <c r="G11" s="93"/>
      <c r="H11" s="26"/>
      <c r="I11" s="93"/>
      <c r="M11" s="13"/>
    </row>
    <row r="12" spans="1:17" x14ac:dyDescent="0.2">
      <c r="A12" s="9">
        <v>2</v>
      </c>
      <c r="B12" s="20" t="s">
        <v>3</v>
      </c>
      <c r="C12" s="9" t="s">
        <v>183</v>
      </c>
      <c r="D12" s="26"/>
      <c r="E12" s="93"/>
      <c r="F12" s="26"/>
      <c r="G12" s="93"/>
      <c r="H12" s="26"/>
      <c r="I12" s="93"/>
    </row>
    <row r="13" spans="1:17" x14ac:dyDescent="0.2">
      <c r="D13" s="26"/>
      <c r="E13" s="93"/>
      <c r="F13" s="26"/>
      <c r="G13" s="93"/>
      <c r="H13" s="26"/>
      <c r="I13" s="93"/>
    </row>
    <row r="14" spans="1:17" x14ac:dyDescent="0.2">
      <c r="A14" s="9">
        <v>3</v>
      </c>
      <c r="B14" s="20" t="s">
        <v>11</v>
      </c>
      <c r="C14" s="9" t="s">
        <v>184</v>
      </c>
      <c r="D14" s="26"/>
      <c r="E14" s="93"/>
      <c r="F14" s="26"/>
      <c r="G14" s="93"/>
      <c r="H14" s="26"/>
      <c r="I14" s="93"/>
      <c r="O14" s="13"/>
    </row>
    <row r="15" spans="1:17" x14ac:dyDescent="0.2">
      <c r="A15" s="278" t="s">
        <v>5</v>
      </c>
      <c r="B15" s="20" t="s">
        <v>496</v>
      </c>
      <c r="C15" s="9" t="s">
        <v>184</v>
      </c>
      <c r="D15" s="26">
        <v>4</v>
      </c>
      <c r="E15" s="93">
        <v>0.12638888888888888</v>
      </c>
      <c r="F15" s="26">
        <v>0</v>
      </c>
      <c r="G15" s="27">
        <v>0</v>
      </c>
      <c r="H15" s="26">
        <v>6</v>
      </c>
      <c r="I15" s="27">
        <v>0.12430555555555556</v>
      </c>
      <c r="O15" s="13">
        <f>I15+G15+E15</f>
        <v>0.25069444444444444</v>
      </c>
    </row>
    <row r="16" spans="1:17" x14ac:dyDescent="0.2">
      <c r="A16" s="278" t="s">
        <v>6</v>
      </c>
      <c r="B16" s="20" t="s">
        <v>497</v>
      </c>
      <c r="C16" s="9" t="s">
        <v>184</v>
      </c>
      <c r="D16" s="26">
        <v>2</v>
      </c>
      <c r="E16" s="93">
        <v>7.9861111111111105E-2</v>
      </c>
      <c r="F16" s="26">
        <v>0</v>
      </c>
      <c r="G16" s="27">
        <v>0</v>
      </c>
      <c r="H16" s="26">
        <v>6</v>
      </c>
      <c r="I16" s="27">
        <v>0.12430555555555556</v>
      </c>
      <c r="O16" s="13">
        <f t="shared" ref="O16:O18" si="1">I16+G16+E16</f>
        <v>0.20416666666666666</v>
      </c>
    </row>
    <row r="17" spans="1:15" x14ac:dyDescent="0.2">
      <c r="A17" s="278" t="s">
        <v>7</v>
      </c>
      <c r="B17" s="20" t="s">
        <v>352</v>
      </c>
      <c r="C17" s="9" t="s">
        <v>184</v>
      </c>
      <c r="D17" s="26">
        <v>4</v>
      </c>
      <c r="E17" s="93">
        <v>0.10347222222222223</v>
      </c>
      <c r="F17" s="26">
        <v>2</v>
      </c>
      <c r="G17" s="27">
        <v>1.5972222222222224E-2</v>
      </c>
      <c r="H17" s="26">
        <v>8</v>
      </c>
      <c r="I17" s="27">
        <v>0.16041666666666668</v>
      </c>
      <c r="O17" s="13">
        <f t="shared" si="1"/>
        <v>0.27986111111111112</v>
      </c>
    </row>
    <row r="18" spans="1:15" x14ac:dyDescent="0.2">
      <c r="A18" s="278" t="s">
        <v>8</v>
      </c>
      <c r="B18" s="20" t="s">
        <v>353</v>
      </c>
      <c r="C18" s="9" t="s">
        <v>184</v>
      </c>
      <c r="D18" s="26">
        <v>3</v>
      </c>
      <c r="E18" s="93">
        <v>0.13125000000000001</v>
      </c>
      <c r="F18" s="26">
        <v>2</v>
      </c>
      <c r="G18" s="27">
        <v>4.7222222222222221E-2</v>
      </c>
      <c r="H18" s="26">
        <v>10</v>
      </c>
      <c r="I18" s="27">
        <v>1.625</v>
      </c>
      <c r="O18" s="13">
        <f t="shared" si="1"/>
        <v>1.8034722222222224</v>
      </c>
    </row>
    <row r="19" spans="1:15" x14ac:dyDescent="0.2">
      <c r="D19" s="26"/>
      <c r="E19" s="93"/>
      <c r="F19" s="26"/>
      <c r="G19" s="93"/>
      <c r="H19" s="26"/>
      <c r="I19" s="93"/>
      <c r="O19" s="13"/>
    </row>
    <row r="20" spans="1:15" ht="15" x14ac:dyDescent="0.2">
      <c r="B20" s="10" t="s">
        <v>26</v>
      </c>
      <c r="D20" s="26"/>
      <c r="E20" s="93"/>
      <c r="F20" s="26"/>
      <c r="G20" s="93"/>
      <c r="H20" s="26"/>
      <c r="I20" s="93"/>
    </row>
    <row r="21" spans="1:15" x14ac:dyDescent="0.2">
      <c r="A21" s="9">
        <v>1</v>
      </c>
      <c r="B21" s="368" t="s">
        <v>18</v>
      </c>
      <c r="C21" s="369" t="s">
        <v>182</v>
      </c>
      <c r="D21" s="26"/>
      <c r="E21" s="93"/>
      <c r="F21" s="26"/>
      <c r="G21" s="93"/>
      <c r="H21" s="26"/>
      <c r="I21" s="93"/>
      <c r="M21" s="13"/>
    </row>
    <row r="22" spans="1:15" x14ac:dyDescent="0.2">
      <c r="A22" s="278" t="s">
        <v>5</v>
      </c>
      <c r="B22" s="18" t="s">
        <v>500</v>
      </c>
      <c r="C22" s="369" t="s">
        <v>182</v>
      </c>
      <c r="D22" s="26">
        <v>0</v>
      </c>
      <c r="E22" s="93">
        <v>0</v>
      </c>
      <c r="F22" s="79">
        <v>0</v>
      </c>
      <c r="G22" s="41">
        <v>0</v>
      </c>
      <c r="H22" s="79">
        <v>0</v>
      </c>
      <c r="I22" s="27">
        <v>0</v>
      </c>
      <c r="M22" s="13">
        <f t="shared" ref="M22:M24" si="2">I22+G22+E22</f>
        <v>0</v>
      </c>
    </row>
    <row r="23" spans="1:15" x14ac:dyDescent="0.2">
      <c r="A23" s="278" t="s">
        <v>6</v>
      </c>
      <c r="B23" s="18" t="s">
        <v>501</v>
      </c>
      <c r="C23" s="369" t="s">
        <v>182</v>
      </c>
      <c r="D23" s="26">
        <v>0</v>
      </c>
      <c r="E23" s="93">
        <v>0</v>
      </c>
      <c r="F23" s="79">
        <v>0</v>
      </c>
      <c r="G23" s="41">
        <v>0</v>
      </c>
      <c r="H23" s="79">
        <v>0</v>
      </c>
      <c r="I23" s="27">
        <v>0</v>
      </c>
      <c r="M23" s="13">
        <f t="shared" si="2"/>
        <v>0</v>
      </c>
    </row>
    <row r="24" spans="1:15" x14ac:dyDescent="0.2">
      <c r="A24" s="278" t="s">
        <v>7</v>
      </c>
      <c r="B24" s="18" t="s">
        <v>502</v>
      </c>
      <c r="C24" s="369" t="s">
        <v>182</v>
      </c>
      <c r="D24" s="26">
        <v>2</v>
      </c>
      <c r="E24" s="93">
        <v>3.4027777777777775E-2</v>
      </c>
      <c r="F24" s="79">
        <v>0</v>
      </c>
      <c r="G24" s="41">
        <v>0</v>
      </c>
      <c r="H24" s="79">
        <v>1</v>
      </c>
      <c r="I24" s="27">
        <v>5.9027777777777783E-2</v>
      </c>
      <c r="M24" s="13">
        <f t="shared" si="2"/>
        <v>9.3055555555555558E-2</v>
      </c>
    </row>
    <row r="25" spans="1:15" x14ac:dyDescent="0.2">
      <c r="A25" s="278"/>
      <c r="B25" s="18"/>
      <c r="C25" s="278"/>
      <c r="D25" s="26"/>
      <c r="E25" s="93"/>
      <c r="F25" s="26"/>
      <c r="G25" s="93"/>
      <c r="H25" s="26"/>
      <c r="I25" s="93"/>
    </row>
    <row r="26" spans="1:15" x14ac:dyDescent="0.2">
      <c r="A26" s="9">
        <v>2</v>
      </c>
      <c r="B26" s="20" t="s">
        <v>3</v>
      </c>
      <c r="C26" s="9" t="s">
        <v>183</v>
      </c>
      <c r="D26" s="26"/>
      <c r="E26" s="93"/>
      <c r="F26" s="26"/>
      <c r="G26" s="93"/>
      <c r="H26" s="26"/>
      <c r="I26" s="93"/>
    </row>
    <row r="27" spans="1:15" x14ac:dyDescent="0.2">
      <c r="A27" s="278"/>
      <c r="B27" s="18"/>
      <c r="D27" s="26"/>
      <c r="E27" s="93"/>
      <c r="F27" s="26"/>
      <c r="G27" s="93"/>
      <c r="H27" s="26"/>
      <c r="I27" s="93"/>
    </row>
    <row r="28" spans="1:15" x14ac:dyDescent="0.2">
      <c r="A28" s="9">
        <v>3</v>
      </c>
      <c r="B28" s="20" t="s">
        <v>11</v>
      </c>
      <c r="C28" s="9" t="s">
        <v>184</v>
      </c>
      <c r="D28" s="26"/>
      <c r="E28" s="93"/>
      <c r="F28" s="26"/>
      <c r="G28" s="93"/>
      <c r="H28" s="26"/>
      <c r="I28" s="93"/>
      <c r="O28" s="13"/>
    </row>
    <row r="29" spans="1:15" x14ac:dyDescent="0.2">
      <c r="A29" s="278" t="s">
        <v>5</v>
      </c>
      <c r="B29" s="20" t="s">
        <v>354</v>
      </c>
      <c r="C29" s="9" t="s">
        <v>184</v>
      </c>
      <c r="D29" s="26">
        <v>6</v>
      </c>
      <c r="E29" s="93">
        <v>7.2916666666666671E-2</v>
      </c>
      <c r="F29" s="26">
        <v>0</v>
      </c>
      <c r="G29" s="27">
        <v>0</v>
      </c>
      <c r="H29" s="26">
        <v>2</v>
      </c>
      <c r="I29" s="27">
        <v>2.7083333333333334E-2</v>
      </c>
      <c r="O29" s="13">
        <f>I29+G29+E29</f>
        <v>0.1</v>
      </c>
    </row>
    <row r="30" spans="1:15" x14ac:dyDescent="0.2">
      <c r="A30" s="278" t="s">
        <v>6</v>
      </c>
      <c r="B30" s="20" t="s">
        <v>355</v>
      </c>
      <c r="C30" s="9" t="s">
        <v>184</v>
      </c>
      <c r="D30" s="26">
        <v>0</v>
      </c>
      <c r="E30" s="93">
        <v>0</v>
      </c>
      <c r="F30" s="26">
        <v>0</v>
      </c>
      <c r="G30" s="27">
        <v>0</v>
      </c>
      <c r="H30" s="26">
        <v>0</v>
      </c>
      <c r="I30" s="27">
        <v>0</v>
      </c>
      <c r="O30" s="13">
        <f t="shared" ref="O30" si="3">I30+G30+E30</f>
        <v>0</v>
      </c>
    </row>
    <row r="31" spans="1:15" x14ac:dyDescent="0.2">
      <c r="E31" s="27"/>
      <c r="G31" s="27"/>
      <c r="I31" s="27"/>
    </row>
    <row r="32" spans="1:15" ht="18.75" customHeight="1" x14ac:dyDescent="0.2">
      <c r="B32" s="91" t="s">
        <v>356</v>
      </c>
      <c r="C32" s="28"/>
      <c r="E32" s="23"/>
      <c r="G32" s="23"/>
      <c r="I32" s="23"/>
    </row>
    <row r="33" spans="1:15" ht="13.5" customHeight="1" x14ac:dyDescent="0.2">
      <c r="B33" s="371"/>
      <c r="C33" s="369"/>
      <c r="E33" s="23"/>
      <c r="G33" s="23"/>
      <c r="I33" s="23"/>
    </row>
    <row r="34" spans="1:15" x14ac:dyDescent="0.2">
      <c r="A34" s="9">
        <v>1</v>
      </c>
      <c r="B34" s="368" t="s">
        <v>18</v>
      </c>
      <c r="C34" s="369" t="s">
        <v>182</v>
      </c>
      <c r="E34" s="23"/>
      <c r="G34" s="23"/>
      <c r="I34" s="23"/>
    </row>
    <row r="35" spans="1:15" x14ac:dyDescent="0.2">
      <c r="A35" s="278" t="s">
        <v>5</v>
      </c>
      <c r="B35" s="370" t="s">
        <v>22</v>
      </c>
      <c r="C35" s="369" t="s">
        <v>182</v>
      </c>
      <c r="D35" s="26">
        <v>6</v>
      </c>
      <c r="E35" s="93">
        <v>0.16805555555555554</v>
      </c>
      <c r="F35" s="79">
        <v>0</v>
      </c>
      <c r="G35" s="41">
        <v>0</v>
      </c>
      <c r="H35" s="79">
        <v>4</v>
      </c>
      <c r="I35" s="27">
        <v>6.1111111111111116E-2</v>
      </c>
      <c r="M35" s="13">
        <f t="shared" ref="M35:M37" si="4">I35+G35+E35</f>
        <v>0.22916666666666666</v>
      </c>
    </row>
    <row r="36" spans="1:15" x14ac:dyDescent="0.2">
      <c r="A36" s="278" t="s">
        <v>6</v>
      </c>
      <c r="B36" s="370" t="s">
        <v>17</v>
      </c>
      <c r="C36" s="369" t="s">
        <v>182</v>
      </c>
      <c r="D36" s="26">
        <v>6</v>
      </c>
      <c r="E36" s="93">
        <v>0.20555555555555557</v>
      </c>
      <c r="F36" s="79">
        <v>0</v>
      </c>
      <c r="G36" s="41">
        <v>0</v>
      </c>
      <c r="H36" s="79">
        <v>4</v>
      </c>
      <c r="I36" s="27">
        <v>7.0833333333333331E-2</v>
      </c>
      <c r="M36" s="13">
        <f t="shared" si="4"/>
        <v>0.27638888888888891</v>
      </c>
    </row>
    <row r="37" spans="1:15" x14ac:dyDescent="0.2">
      <c r="A37" s="278" t="s">
        <v>7</v>
      </c>
      <c r="B37" s="370" t="s">
        <v>25</v>
      </c>
      <c r="C37" s="369" t="s">
        <v>182</v>
      </c>
      <c r="D37" s="26">
        <v>5</v>
      </c>
      <c r="E37" s="93">
        <v>0.12013888888888889</v>
      </c>
      <c r="F37" s="79">
        <v>0</v>
      </c>
      <c r="G37" s="41">
        <v>0</v>
      </c>
      <c r="H37" s="79">
        <v>4</v>
      </c>
      <c r="I37" s="27">
        <v>6.0416666666666667E-2</v>
      </c>
      <c r="M37" s="13">
        <f t="shared" si="4"/>
        <v>0.18055555555555555</v>
      </c>
    </row>
    <row r="38" spans="1:15" x14ac:dyDescent="0.2">
      <c r="A38" s="278"/>
      <c r="B38" s="370"/>
      <c r="C38" s="278"/>
      <c r="E38" s="27"/>
      <c r="F38" s="28"/>
      <c r="G38" s="27"/>
      <c r="I38" s="27"/>
    </row>
    <row r="39" spans="1:15" x14ac:dyDescent="0.2">
      <c r="A39" s="9">
        <v>2</v>
      </c>
      <c r="B39" s="20" t="s">
        <v>3</v>
      </c>
      <c r="C39" s="9" t="s">
        <v>183</v>
      </c>
      <c r="E39" s="27"/>
      <c r="F39" s="28"/>
      <c r="G39" s="27"/>
      <c r="I39" s="27"/>
    </row>
    <row r="40" spans="1:15" x14ac:dyDescent="0.2">
      <c r="E40" s="27"/>
      <c r="F40" s="28"/>
      <c r="G40" s="27"/>
      <c r="I40" s="27"/>
    </row>
    <row r="41" spans="1:15" x14ac:dyDescent="0.2">
      <c r="A41" s="9">
        <v>3</v>
      </c>
      <c r="B41" s="20" t="s">
        <v>4</v>
      </c>
      <c r="C41" s="9" t="s">
        <v>184</v>
      </c>
      <c r="E41" s="27"/>
      <c r="G41" s="27"/>
      <c r="I41" s="27"/>
    </row>
    <row r="42" spans="1:15" x14ac:dyDescent="0.2">
      <c r="A42" s="278" t="s">
        <v>5</v>
      </c>
      <c r="B42" s="20" t="s">
        <v>504</v>
      </c>
      <c r="C42" s="9" t="s">
        <v>184</v>
      </c>
      <c r="D42" s="26">
        <v>3</v>
      </c>
      <c r="E42" s="93">
        <v>0.37708333333333338</v>
      </c>
      <c r="F42" s="26">
        <v>0</v>
      </c>
      <c r="G42" s="27">
        <v>0</v>
      </c>
      <c r="H42" s="26">
        <v>0</v>
      </c>
      <c r="I42" s="27">
        <v>0</v>
      </c>
      <c r="M42" s="13"/>
      <c r="O42" s="13">
        <f t="shared" ref="O42:O47" si="5">I42+G42+E42</f>
        <v>0.37708333333333338</v>
      </c>
    </row>
    <row r="43" spans="1:15" x14ac:dyDescent="0.2">
      <c r="A43" s="278" t="s">
        <v>6</v>
      </c>
      <c r="B43" s="20" t="s">
        <v>505</v>
      </c>
      <c r="C43" s="9" t="s">
        <v>184</v>
      </c>
      <c r="D43" s="26">
        <v>3</v>
      </c>
      <c r="E43" s="93">
        <v>0.76250000000000007</v>
      </c>
      <c r="F43" s="26">
        <v>0</v>
      </c>
      <c r="G43" s="27">
        <v>0</v>
      </c>
      <c r="H43" s="26">
        <v>2</v>
      </c>
      <c r="I43" s="27">
        <v>4.9999999999999996E-2</v>
      </c>
      <c r="M43" s="13"/>
      <c r="O43" s="13">
        <f t="shared" si="5"/>
        <v>0.81250000000000011</v>
      </c>
    </row>
    <row r="44" spans="1:15" x14ac:dyDescent="0.2">
      <c r="A44" s="278" t="s">
        <v>7</v>
      </c>
      <c r="B44" s="316" t="s">
        <v>730</v>
      </c>
      <c r="C44" s="9" t="s">
        <v>184</v>
      </c>
      <c r="D44" s="26">
        <v>4</v>
      </c>
      <c r="E44" s="93">
        <v>0.11388888888888889</v>
      </c>
      <c r="F44" s="26">
        <v>1</v>
      </c>
      <c r="G44" s="27">
        <v>0.19652777777777777</v>
      </c>
      <c r="H44" s="26">
        <v>2</v>
      </c>
      <c r="I44" s="27">
        <v>4.7222222222222221E-2</v>
      </c>
      <c r="O44" s="13">
        <f t="shared" si="5"/>
        <v>0.3576388888888889</v>
      </c>
    </row>
    <row r="45" spans="1:15" x14ac:dyDescent="0.2">
      <c r="A45" s="278" t="s">
        <v>8</v>
      </c>
      <c r="B45" s="20" t="s">
        <v>506</v>
      </c>
      <c r="C45" s="9" t="s">
        <v>184</v>
      </c>
      <c r="D45" s="26">
        <v>1</v>
      </c>
      <c r="E45" s="93">
        <v>9.3055555555555558E-2</v>
      </c>
      <c r="F45" s="26">
        <v>0</v>
      </c>
      <c r="G45" s="27">
        <v>0</v>
      </c>
      <c r="H45" s="26">
        <v>2</v>
      </c>
      <c r="I45" s="27">
        <v>0.10833333333333334</v>
      </c>
      <c r="O45" s="13">
        <f t="shared" si="5"/>
        <v>0.2013888888888889</v>
      </c>
    </row>
    <row r="46" spans="1:15" x14ac:dyDescent="0.2">
      <c r="A46" s="278" t="s">
        <v>9</v>
      </c>
      <c r="B46" s="20" t="s">
        <v>507</v>
      </c>
      <c r="C46" s="9" t="s">
        <v>184</v>
      </c>
      <c r="D46" s="26">
        <v>2</v>
      </c>
      <c r="E46" s="93">
        <v>9.1666666666666674E-2</v>
      </c>
      <c r="F46" s="26">
        <v>0</v>
      </c>
      <c r="G46" s="27">
        <v>0</v>
      </c>
      <c r="H46" s="26">
        <v>1</v>
      </c>
      <c r="I46" s="27">
        <v>5.347222222222222E-2</v>
      </c>
      <c r="O46" s="13">
        <f t="shared" si="5"/>
        <v>0.1451388888888889</v>
      </c>
    </row>
    <row r="47" spans="1:15" x14ac:dyDescent="0.2">
      <c r="A47" s="278" t="s">
        <v>10</v>
      </c>
      <c r="B47" s="372" t="s">
        <v>503</v>
      </c>
      <c r="C47" s="21" t="s">
        <v>184</v>
      </c>
      <c r="D47" s="26">
        <v>2</v>
      </c>
      <c r="E47" s="93">
        <v>5.6250000000000001E-2</v>
      </c>
      <c r="F47" s="26">
        <v>0</v>
      </c>
      <c r="G47" s="27">
        <v>0</v>
      </c>
      <c r="H47" s="26">
        <v>2</v>
      </c>
      <c r="I47" s="27">
        <v>3.7499999999999999E-2</v>
      </c>
      <c r="O47" s="13">
        <f t="shared" si="5"/>
        <v>9.375E-2</v>
      </c>
    </row>
    <row r="48" spans="1:15" x14ac:dyDescent="0.2">
      <c r="B48" s="372"/>
      <c r="C48" s="21"/>
      <c r="E48" s="23"/>
      <c r="F48" s="373"/>
      <c r="G48" s="23"/>
      <c r="I48" s="23"/>
    </row>
    <row r="49" spans="1:19" ht="15" x14ac:dyDescent="0.2">
      <c r="A49" s="278"/>
      <c r="B49" s="10" t="s">
        <v>61</v>
      </c>
      <c r="E49" s="23"/>
      <c r="F49" s="267"/>
      <c r="G49" s="23"/>
      <c r="I49" s="23"/>
      <c r="J49" s="38"/>
      <c r="K49" s="38"/>
      <c r="L49" s="38"/>
      <c r="M49" s="364"/>
      <c r="N49" s="364"/>
      <c r="O49" s="252"/>
    </row>
    <row r="50" spans="1:19" x14ac:dyDescent="0.2">
      <c r="A50" s="9">
        <v>1</v>
      </c>
      <c r="B50" s="368" t="s">
        <v>18</v>
      </c>
      <c r="C50" s="369" t="s">
        <v>182</v>
      </c>
      <c r="D50" s="26"/>
      <c r="E50" s="27"/>
      <c r="F50" s="26"/>
      <c r="G50" s="27"/>
      <c r="H50" s="26"/>
      <c r="I50" s="27"/>
      <c r="J50" s="38"/>
      <c r="K50" s="38"/>
      <c r="L50" s="38"/>
      <c r="M50" s="13"/>
      <c r="N50" s="364"/>
      <c r="O50" s="252"/>
    </row>
    <row r="51" spans="1:19" x14ac:dyDescent="0.2">
      <c r="A51" s="278" t="s">
        <v>5</v>
      </c>
      <c r="B51" s="20" t="s">
        <v>227</v>
      </c>
      <c r="C51" s="369" t="s">
        <v>182</v>
      </c>
      <c r="D51" s="374">
        <v>0</v>
      </c>
      <c r="E51" s="375">
        <v>0</v>
      </c>
      <c r="F51" s="374">
        <v>0</v>
      </c>
      <c r="G51" s="375">
        <v>0</v>
      </c>
      <c r="H51" s="374">
        <v>0</v>
      </c>
      <c r="I51" s="375">
        <v>0</v>
      </c>
      <c r="J51" s="38"/>
      <c r="K51" s="38"/>
      <c r="L51" s="38"/>
      <c r="M51" s="13">
        <f t="shared" ref="M51:M52" si="6">I51+G51+E51</f>
        <v>0</v>
      </c>
      <c r="N51" s="364"/>
      <c r="O51" s="252"/>
    </row>
    <row r="52" spans="1:19" x14ac:dyDescent="0.2">
      <c r="A52" s="278" t="s">
        <v>6</v>
      </c>
      <c r="B52" s="20" t="s">
        <v>357</v>
      </c>
      <c r="C52" s="369" t="s">
        <v>182</v>
      </c>
      <c r="D52" s="374">
        <v>0</v>
      </c>
      <c r="E52" s="375">
        <v>0</v>
      </c>
      <c r="F52" s="374">
        <v>0</v>
      </c>
      <c r="G52" s="375">
        <v>0</v>
      </c>
      <c r="H52" s="374">
        <v>0</v>
      </c>
      <c r="I52" s="375">
        <v>0</v>
      </c>
      <c r="M52" s="13">
        <f t="shared" si="6"/>
        <v>0</v>
      </c>
      <c r="O52" s="13"/>
      <c r="S52" s="364"/>
    </row>
    <row r="53" spans="1:19" x14ac:dyDescent="0.2">
      <c r="A53" s="278"/>
      <c r="E53" s="27"/>
      <c r="F53" s="267"/>
      <c r="G53" s="27"/>
      <c r="I53" s="27"/>
      <c r="O53" s="13"/>
      <c r="S53" s="364"/>
    </row>
    <row r="54" spans="1:19" x14ac:dyDescent="0.2">
      <c r="A54" s="9">
        <v>2</v>
      </c>
      <c r="B54" s="20" t="s">
        <v>3</v>
      </c>
      <c r="C54" s="9" t="s">
        <v>183</v>
      </c>
      <c r="E54" s="27"/>
      <c r="F54" s="267"/>
      <c r="G54" s="27"/>
      <c r="I54" s="27"/>
      <c r="N54" s="13"/>
      <c r="O54" s="13"/>
      <c r="S54" s="364"/>
    </row>
    <row r="55" spans="1:19" x14ac:dyDescent="0.2">
      <c r="A55" s="278" t="s">
        <v>5</v>
      </c>
      <c r="B55" s="20" t="s">
        <v>508</v>
      </c>
      <c r="C55" s="9" t="s">
        <v>183</v>
      </c>
      <c r="D55" s="26">
        <v>0</v>
      </c>
      <c r="E55" s="27">
        <v>0</v>
      </c>
      <c r="F55" s="26">
        <v>0</v>
      </c>
      <c r="G55" s="27">
        <v>0</v>
      </c>
      <c r="H55" s="26">
        <v>0</v>
      </c>
      <c r="I55" s="27">
        <v>0</v>
      </c>
      <c r="N55" s="13">
        <f>E55+G55+I55</f>
        <v>0</v>
      </c>
      <c r="O55" s="13"/>
      <c r="S55" s="364"/>
    </row>
    <row r="56" spans="1:19" x14ac:dyDescent="0.2">
      <c r="A56" s="278" t="s">
        <v>6</v>
      </c>
      <c r="B56" s="20" t="s">
        <v>509</v>
      </c>
      <c r="C56" s="9" t="s">
        <v>183</v>
      </c>
      <c r="D56" s="26">
        <v>0</v>
      </c>
      <c r="E56" s="27">
        <v>0</v>
      </c>
      <c r="F56" s="26">
        <v>0</v>
      </c>
      <c r="G56" s="27">
        <v>0</v>
      </c>
      <c r="H56" s="26">
        <v>0</v>
      </c>
      <c r="I56" s="27">
        <v>0</v>
      </c>
      <c r="N56" s="13">
        <f>E56+G56+I56</f>
        <v>0</v>
      </c>
      <c r="O56" s="13"/>
      <c r="S56" s="364"/>
    </row>
    <row r="57" spans="1:19" x14ac:dyDescent="0.2">
      <c r="A57" s="278"/>
      <c r="E57" s="27"/>
      <c r="F57" s="267"/>
      <c r="G57" s="27"/>
      <c r="I57" s="27"/>
      <c r="O57" s="13"/>
      <c r="S57" s="364"/>
    </row>
    <row r="58" spans="1:19" x14ac:dyDescent="0.2">
      <c r="A58" s="9">
        <v>3</v>
      </c>
      <c r="B58" s="20" t="s">
        <v>4</v>
      </c>
      <c r="C58" s="9" t="s">
        <v>184</v>
      </c>
      <c r="D58" s="26"/>
      <c r="E58" s="27"/>
      <c r="F58" s="26"/>
      <c r="G58" s="27"/>
      <c r="H58" s="26"/>
      <c r="I58" s="27"/>
      <c r="O58" s="13"/>
      <c r="S58" s="364"/>
    </row>
    <row r="59" spans="1:19" s="75" customFormat="1" x14ac:dyDescent="0.2">
      <c r="A59" s="278" t="s">
        <v>5</v>
      </c>
      <c r="B59" s="316" t="s">
        <v>510</v>
      </c>
      <c r="C59" s="26" t="s">
        <v>184</v>
      </c>
      <c r="D59" s="26">
        <v>3</v>
      </c>
      <c r="E59" s="27">
        <v>1.1624999999999999</v>
      </c>
      <c r="F59" s="26">
        <v>0</v>
      </c>
      <c r="G59" s="105">
        <v>0</v>
      </c>
      <c r="H59" s="26">
        <v>1</v>
      </c>
      <c r="I59" s="27">
        <v>0.84652777777777777</v>
      </c>
      <c r="J59" s="27"/>
      <c r="K59" s="376"/>
      <c r="L59" s="26"/>
      <c r="M59" s="26"/>
      <c r="N59" s="26"/>
      <c r="O59" s="13">
        <f t="shared" ref="O59:O62" si="7">I59+G59+E59</f>
        <v>2.0090277777777779</v>
      </c>
      <c r="P59" s="26"/>
      <c r="Q59" s="377"/>
      <c r="R59" s="26"/>
    </row>
    <row r="60" spans="1:19" s="75" customFormat="1" x14ac:dyDescent="0.2">
      <c r="A60" s="278" t="s">
        <v>6</v>
      </c>
      <c r="B60" s="316" t="s">
        <v>511</v>
      </c>
      <c r="C60" s="26" t="s">
        <v>184</v>
      </c>
      <c r="D60" s="26">
        <v>1</v>
      </c>
      <c r="E60" s="93">
        <v>4.1666666666666664E-2</v>
      </c>
      <c r="F60" s="26">
        <v>0</v>
      </c>
      <c r="G60" s="105">
        <v>0</v>
      </c>
      <c r="H60" s="26">
        <v>1</v>
      </c>
      <c r="I60" s="27">
        <v>0.84513888888888899</v>
      </c>
      <c r="J60" s="27"/>
      <c r="K60" s="376"/>
      <c r="L60" s="26"/>
      <c r="M60" s="26"/>
      <c r="N60" s="26"/>
      <c r="O60" s="13">
        <f t="shared" si="7"/>
        <v>0.88680555555555562</v>
      </c>
      <c r="P60" s="26"/>
      <c r="Q60" s="377"/>
      <c r="R60" s="26"/>
    </row>
    <row r="61" spans="1:19" s="75" customFormat="1" x14ac:dyDescent="0.2">
      <c r="A61" s="278" t="s">
        <v>7</v>
      </c>
      <c r="B61" s="316" t="s">
        <v>512</v>
      </c>
      <c r="C61" s="26" t="s">
        <v>184</v>
      </c>
      <c r="D61" s="26">
        <v>2</v>
      </c>
      <c r="E61" s="93">
        <v>0.10902777777777778</v>
      </c>
      <c r="F61" s="26">
        <v>0</v>
      </c>
      <c r="G61" s="105">
        <v>0</v>
      </c>
      <c r="H61" s="26">
        <v>0</v>
      </c>
      <c r="I61" s="105">
        <v>0</v>
      </c>
      <c r="J61" s="27"/>
      <c r="K61" s="376"/>
      <c r="L61" s="26"/>
      <c r="M61" s="26"/>
      <c r="N61" s="26"/>
      <c r="O61" s="13">
        <f t="shared" si="7"/>
        <v>0.10902777777777778</v>
      </c>
      <c r="P61" s="26"/>
      <c r="Q61" s="377"/>
      <c r="R61" s="26"/>
    </row>
    <row r="62" spans="1:19" s="75" customFormat="1" x14ac:dyDescent="0.2">
      <c r="A62" s="278" t="s">
        <v>8</v>
      </c>
      <c r="B62" s="316" t="s">
        <v>513</v>
      </c>
      <c r="C62" s="26" t="s">
        <v>184</v>
      </c>
      <c r="D62" s="26">
        <v>1</v>
      </c>
      <c r="E62" s="93">
        <v>4.6527777777777779E-2</v>
      </c>
      <c r="F62" s="26">
        <v>0</v>
      </c>
      <c r="G62" s="105">
        <v>0</v>
      </c>
      <c r="H62" s="26">
        <v>0</v>
      </c>
      <c r="I62" s="105">
        <v>0</v>
      </c>
      <c r="J62" s="27"/>
      <c r="K62" s="376"/>
      <c r="L62" s="26"/>
      <c r="M62" s="26"/>
      <c r="N62" s="26"/>
      <c r="O62" s="13">
        <f t="shared" si="7"/>
        <v>4.6527777777777779E-2</v>
      </c>
      <c r="P62" s="26"/>
      <c r="Q62" s="377"/>
      <c r="R62" s="26"/>
    </row>
    <row r="63" spans="1:19" x14ac:dyDescent="0.2">
      <c r="D63" s="26"/>
      <c r="E63" s="23"/>
      <c r="F63" s="26"/>
      <c r="G63" s="23"/>
      <c r="H63" s="26"/>
      <c r="I63" s="23"/>
      <c r="O63" s="13"/>
      <c r="S63" s="364"/>
    </row>
    <row r="64" spans="1:19" ht="18.600000000000001" customHeight="1" x14ac:dyDescent="0.2">
      <c r="B64" s="10" t="s">
        <v>13</v>
      </c>
      <c r="D64" s="9"/>
      <c r="E64" s="23"/>
      <c r="F64" s="378"/>
      <c r="G64" s="23"/>
      <c r="H64" s="9"/>
      <c r="I64" s="23"/>
      <c r="S64" s="364"/>
    </row>
    <row r="65" spans="1:26" x14ac:dyDescent="0.2">
      <c r="A65" s="9">
        <v>1</v>
      </c>
      <c r="B65" s="368" t="s">
        <v>18</v>
      </c>
      <c r="C65" s="369" t="s">
        <v>182</v>
      </c>
      <c r="D65" s="9"/>
      <c r="E65" s="23"/>
      <c r="F65" s="378"/>
      <c r="G65" s="23"/>
      <c r="H65" s="9"/>
      <c r="I65" s="23"/>
      <c r="S65" s="364"/>
    </row>
    <row r="66" spans="1:26" x14ac:dyDescent="0.2">
      <c r="A66" s="278" t="s">
        <v>5</v>
      </c>
      <c r="B66" s="20" t="s">
        <v>520</v>
      </c>
      <c r="C66" s="369" t="s">
        <v>182</v>
      </c>
      <c r="D66" s="26">
        <v>4</v>
      </c>
      <c r="E66" s="93">
        <v>8.1944444444444445E-2</v>
      </c>
      <c r="F66" s="9">
        <v>1</v>
      </c>
      <c r="G66" s="23">
        <v>3.5416666666666666E-2</v>
      </c>
      <c r="H66" s="9">
        <v>3</v>
      </c>
      <c r="I66" s="23">
        <v>6.5972222222222224E-2</v>
      </c>
      <c r="M66" s="13">
        <f>I66+G66+E66</f>
        <v>0.18333333333333335</v>
      </c>
    </row>
    <row r="67" spans="1:26" x14ac:dyDescent="0.2">
      <c r="A67" s="278" t="s">
        <v>6</v>
      </c>
      <c r="B67" s="20" t="s">
        <v>521</v>
      </c>
      <c r="C67" s="369" t="s">
        <v>182</v>
      </c>
      <c r="D67" s="26">
        <v>0</v>
      </c>
      <c r="E67" s="93">
        <v>0</v>
      </c>
      <c r="F67" s="9">
        <v>0</v>
      </c>
      <c r="G67" s="23">
        <v>0</v>
      </c>
      <c r="H67" s="9">
        <v>4</v>
      </c>
      <c r="I67" s="23">
        <v>0.125</v>
      </c>
      <c r="M67" s="13">
        <f t="shared" ref="M67:M68" si="8">I67+G67+E67</f>
        <v>0.125</v>
      </c>
    </row>
    <row r="68" spans="1:26" x14ac:dyDescent="0.2">
      <c r="A68" s="278" t="s">
        <v>7</v>
      </c>
      <c r="B68" s="20" t="s">
        <v>522</v>
      </c>
      <c r="C68" s="369" t="s">
        <v>182</v>
      </c>
      <c r="D68" s="26">
        <v>0</v>
      </c>
      <c r="E68" s="93">
        <v>0</v>
      </c>
      <c r="F68" s="46">
        <v>0</v>
      </c>
      <c r="G68" s="27">
        <v>0</v>
      </c>
      <c r="H68" s="9">
        <v>3</v>
      </c>
      <c r="I68" s="23">
        <v>6.458333333333334E-2</v>
      </c>
      <c r="M68" s="13">
        <f t="shared" si="8"/>
        <v>6.458333333333334E-2</v>
      </c>
    </row>
    <row r="69" spans="1:26" x14ac:dyDescent="0.2">
      <c r="D69" s="26"/>
      <c r="E69" s="93"/>
      <c r="F69" s="26"/>
      <c r="G69" s="93"/>
      <c r="H69" s="26"/>
      <c r="I69" s="93"/>
      <c r="M69" s="13"/>
    </row>
    <row r="70" spans="1:26" x14ac:dyDescent="0.2">
      <c r="A70" s="9">
        <v>2</v>
      </c>
      <c r="B70" s="20" t="s">
        <v>3</v>
      </c>
      <c r="C70" s="9" t="s">
        <v>183</v>
      </c>
      <c r="D70" s="26"/>
      <c r="E70" s="93"/>
      <c r="F70" s="26"/>
      <c r="G70" s="93"/>
      <c r="H70" s="26"/>
      <c r="I70" s="93"/>
      <c r="M70" s="13"/>
    </row>
    <row r="71" spans="1:26" x14ac:dyDescent="0.2">
      <c r="D71" s="26"/>
      <c r="E71" s="93"/>
      <c r="F71" s="26"/>
      <c r="G71" s="93"/>
      <c r="H71" s="26"/>
      <c r="I71" s="93"/>
    </row>
    <row r="72" spans="1:26" x14ac:dyDescent="0.2">
      <c r="A72" s="9">
        <v>3</v>
      </c>
      <c r="B72" s="20" t="s">
        <v>4</v>
      </c>
      <c r="C72" s="9" t="s">
        <v>184</v>
      </c>
      <c r="D72" s="26"/>
      <c r="E72" s="93"/>
      <c r="F72" s="26"/>
      <c r="G72" s="93"/>
      <c r="H72" s="26"/>
      <c r="I72" s="93"/>
    </row>
    <row r="73" spans="1:26" x14ac:dyDescent="0.2">
      <c r="A73" s="278" t="s">
        <v>5</v>
      </c>
      <c r="B73" s="20" t="s">
        <v>514</v>
      </c>
      <c r="C73" s="9" t="s">
        <v>184</v>
      </c>
      <c r="D73" s="26">
        <v>3</v>
      </c>
      <c r="E73" s="93">
        <v>0.10694444444444444</v>
      </c>
      <c r="F73" s="9">
        <v>5</v>
      </c>
      <c r="G73" s="23">
        <v>0.1173611111111111</v>
      </c>
      <c r="H73" s="9">
        <v>9</v>
      </c>
      <c r="I73" s="23">
        <v>0.35416666666666669</v>
      </c>
      <c r="O73" s="13">
        <f>I73+G73+E73</f>
        <v>0.57847222222222217</v>
      </c>
    </row>
    <row r="74" spans="1:26" x14ac:dyDescent="0.2">
      <c r="A74" s="278" t="s">
        <v>6</v>
      </c>
      <c r="B74" s="20" t="s">
        <v>515</v>
      </c>
      <c r="C74" s="9" t="s">
        <v>184</v>
      </c>
      <c r="D74" s="26">
        <v>4</v>
      </c>
      <c r="E74" s="93">
        <v>2.0923611111111113</v>
      </c>
      <c r="F74" s="9">
        <v>0</v>
      </c>
      <c r="G74" s="23">
        <v>0</v>
      </c>
      <c r="H74" s="9">
        <v>3</v>
      </c>
      <c r="I74" s="23">
        <v>2.9166666666666664E-2</v>
      </c>
      <c r="O74" s="13">
        <f t="shared" ref="O74:O76" si="9">I74+G74+E74</f>
        <v>2.1215277777777781</v>
      </c>
    </row>
    <row r="75" spans="1:26" x14ac:dyDescent="0.2">
      <c r="A75" s="278" t="s">
        <v>7</v>
      </c>
      <c r="B75" s="20" t="s">
        <v>516</v>
      </c>
      <c r="C75" s="9" t="s">
        <v>184</v>
      </c>
      <c r="D75" s="26">
        <v>8</v>
      </c>
      <c r="E75" s="93">
        <v>5.8333333333333327E-2</v>
      </c>
      <c r="F75" s="9">
        <v>2</v>
      </c>
      <c r="G75" s="23">
        <v>2.7083333333333334E-2</v>
      </c>
      <c r="H75" s="9">
        <v>3</v>
      </c>
      <c r="I75" s="23">
        <v>9.5138888888888884E-2</v>
      </c>
      <c r="O75" s="13">
        <f>I75+G75+E75</f>
        <v>0.18055555555555555</v>
      </c>
    </row>
    <row r="76" spans="1:26" x14ac:dyDescent="0.2">
      <c r="A76" s="278" t="s">
        <v>8</v>
      </c>
      <c r="B76" s="20" t="s">
        <v>517</v>
      </c>
      <c r="C76" s="9" t="s">
        <v>184</v>
      </c>
      <c r="D76" s="26">
        <v>4</v>
      </c>
      <c r="E76" s="93">
        <v>4.7222222222222221E-2</v>
      </c>
      <c r="F76" s="9">
        <v>0</v>
      </c>
      <c r="G76" s="23">
        <v>0</v>
      </c>
      <c r="H76" s="9">
        <v>9</v>
      </c>
      <c r="I76" s="23">
        <v>0.41180555555555554</v>
      </c>
      <c r="O76" s="13">
        <f t="shared" si="9"/>
        <v>0.45902777777777776</v>
      </c>
    </row>
    <row r="77" spans="1:26" x14ac:dyDescent="0.2">
      <c r="A77" s="278"/>
      <c r="D77" s="331"/>
      <c r="E77" s="23"/>
      <c r="F77" s="26"/>
      <c r="G77" s="23"/>
      <c r="H77" s="331"/>
      <c r="I77" s="23"/>
      <c r="O77" s="13"/>
    </row>
    <row r="78" spans="1:26" s="106" customFormat="1" ht="15" x14ac:dyDescent="0.2">
      <c r="A78" s="342"/>
      <c r="B78" s="291" t="s">
        <v>145</v>
      </c>
      <c r="C78" s="292"/>
      <c r="D78" s="12"/>
      <c r="E78" s="23"/>
      <c r="F78" s="26"/>
      <c r="G78" s="379"/>
      <c r="H78" s="12"/>
      <c r="I78" s="23"/>
      <c r="J78" s="12"/>
      <c r="K78" s="9"/>
      <c r="L78" s="2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s="106" customFormat="1" x14ac:dyDescent="0.2">
      <c r="A79" s="207">
        <v>1</v>
      </c>
      <c r="B79" s="18" t="s">
        <v>18</v>
      </c>
      <c r="C79" s="28" t="s">
        <v>182</v>
      </c>
      <c r="D79" s="12"/>
      <c r="E79" s="23"/>
      <c r="F79" s="26"/>
      <c r="G79" s="380"/>
      <c r="H79" s="12"/>
      <c r="I79" s="23"/>
      <c r="J79" s="12"/>
      <c r="K79" s="9"/>
      <c r="L79" s="28"/>
      <c r="M79" s="13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s="106" customFormat="1" x14ac:dyDescent="0.2">
      <c r="A80" s="207" t="s">
        <v>5</v>
      </c>
      <c r="B80" s="381" t="s">
        <v>146</v>
      </c>
      <c r="C80" s="28" t="s">
        <v>182</v>
      </c>
      <c r="D80" s="46">
        <v>0</v>
      </c>
      <c r="E80" s="27">
        <v>0</v>
      </c>
      <c r="F80" s="46">
        <v>0</v>
      </c>
      <c r="G80" s="27">
        <v>0</v>
      </c>
      <c r="H80" s="46">
        <v>0</v>
      </c>
      <c r="I80" s="27">
        <v>0</v>
      </c>
      <c r="J80" s="9"/>
      <c r="K80" s="9"/>
      <c r="L80" s="83"/>
      <c r="M80" s="13">
        <f>I80+G80+E80</f>
        <v>0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s="106" customFormat="1" x14ac:dyDescent="0.2">
      <c r="A81" s="207" t="s">
        <v>6</v>
      </c>
      <c r="B81" s="381" t="s">
        <v>147</v>
      </c>
      <c r="C81" s="28" t="s">
        <v>182</v>
      </c>
      <c r="D81" s="46">
        <v>0</v>
      </c>
      <c r="E81" s="27">
        <v>0</v>
      </c>
      <c r="F81" s="46">
        <v>0</v>
      </c>
      <c r="G81" s="27">
        <v>0</v>
      </c>
      <c r="H81" s="46">
        <v>0</v>
      </c>
      <c r="I81" s="27">
        <v>0</v>
      </c>
      <c r="J81" s="9"/>
      <c r="K81" s="9"/>
      <c r="L81" s="83"/>
      <c r="M81" s="13">
        <f t="shared" ref="M81:M82" si="10">I81+G81+E81</f>
        <v>0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s="106" customFormat="1" x14ac:dyDescent="0.2">
      <c r="A82" s="207" t="s">
        <v>7</v>
      </c>
      <c r="B82" s="381" t="s">
        <v>140</v>
      </c>
      <c r="C82" s="28" t="s">
        <v>182</v>
      </c>
      <c r="D82" s="46">
        <v>0</v>
      </c>
      <c r="E82" s="27">
        <v>0</v>
      </c>
      <c r="F82" s="46">
        <v>0</v>
      </c>
      <c r="G82" s="27">
        <v>0</v>
      </c>
      <c r="H82" s="46">
        <v>0</v>
      </c>
      <c r="I82" s="27">
        <v>0</v>
      </c>
      <c r="J82" s="9"/>
      <c r="K82" s="9"/>
      <c r="L82" s="83"/>
      <c r="M82" s="13">
        <f t="shared" si="10"/>
        <v>0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s="106" customFormat="1" x14ac:dyDescent="0.2">
      <c r="A83" s="207"/>
      <c r="B83" s="381"/>
      <c r="C83" s="9"/>
      <c r="D83" s="26"/>
      <c r="E83" s="27"/>
      <c r="F83" s="26"/>
      <c r="G83" s="27"/>
      <c r="H83" s="26"/>
      <c r="I83" s="27"/>
      <c r="J83" s="12"/>
      <c r="K83" s="9"/>
      <c r="L83" s="28"/>
      <c r="M83" s="364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s="106" customFormat="1" x14ac:dyDescent="0.2">
      <c r="A84" s="207">
        <v>2</v>
      </c>
      <c r="B84" s="381" t="s">
        <v>3</v>
      </c>
      <c r="C84" s="9" t="s">
        <v>183</v>
      </c>
      <c r="D84" s="26"/>
      <c r="E84" s="27"/>
      <c r="F84" s="26"/>
      <c r="G84" s="27"/>
      <c r="H84" s="26"/>
      <c r="I84" s="27"/>
      <c r="J84" s="12"/>
      <c r="K84" s="9"/>
      <c r="L84" s="2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s="106" customFormat="1" x14ac:dyDescent="0.2">
      <c r="A85" s="207"/>
      <c r="B85" s="381"/>
      <c r="C85" s="9"/>
      <c r="D85" s="26"/>
      <c r="E85" s="27"/>
      <c r="F85" s="26"/>
      <c r="G85" s="27"/>
      <c r="H85" s="26"/>
      <c r="I85" s="27"/>
      <c r="J85" s="12"/>
      <c r="K85" s="9"/>
      <c r="L85" s="2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s="106" customFormat="1" x14ac:dyDescent="0.2">
      <c r="A86" s="207">
        <v>3</v>
      </c>
      <c r="B86" s="381" t="s">
        <v>4</v>
      </c>
      <c r="C86" s="207" t="s">
        <v>184</v>
      </c>
      <c r="D86" s="26"/>
      <c r="E86" s="27"/>
      <c r="F86" s="26"/>
      <c r="G86" s="27"/>
      <c r="H86" s="26"/>
      <c r="I86" s="27"/>
      <c r="J86" s="12"/>
      <c r="K86" s="9"/>
      <c r="L86" s="2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s="106" customFormat="1" x14ac:dyDescent="0.2">
      <c r="A87" s="207" t="s">
        <v>5</v>
      </c>
      <c r="B87" s="381" t="s">
        <v>532</v>
      </c>
      <c r="C87" s="207" t="s">
        <v>184</v>
      </c>
      <c r="D87" s="46">
        <v>1</v>
      </c>
      <c r="E87" s="27">
        <v>4.3749999999999997E-2</v>
      </c>
      <c r="F87" s="46">
        <v>0</v>
      </c>
      <c r="G87" s="27">
        <v>0</v>
      </c>
      <c r="H87" s="46">
        <v>0</v>
      </c>
      <c r="I87" s="27">
        <v>0</v>
      </c>
      <c r="J87" s="12"/>
      <c r="K87" s="9"/>
      <c r="L87" s="28"/>
      <c r="M87" s="9"/>
      <c r="N87" s="9"/>
      <c r="O87" s="13">
        <f>I87+G87+E87</f>
        <v>4.3749999999999997E-2</v>
      </c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s="106" customFormat="1" x14ac:dyDescent="0.2">
      <c r="A88" s="207" t="s">
        <v>6</v>
      </c>
      <c r="B88" s="381" t="s">
        <v>533</v>
      </c>
      <c r="C88" s="207" t="s">
        <v>184</v>
      </c>
      <c r="D88" s="46">
        <v>2</v>
      </c>
      <c r="E88" s="27">
        <v>9.4444444444444442E-2</v>
      </c>
      <c r="F88" s="46">
        <v>1</v>
      </c>
      <c r="G88" s="27">
        <v>9.930555555555555E-2</v>
      </c>
      <c r="H88" s="46">
        <v>3</v>
      </c>
      <c r="I88" s="27">
        <v>5.4166666666666669E-2</v>
      </c>
      <c r="J88" s="12"/>
      <c r="K88" s="9"/>
      <c r="L88" s="28"/>
      <c r="M88" s="9"/>
      <c r="N88" s="9"/>
      <c r="O88" s="13">
        <f>I88+G88+E88</f>
        <v>0.24791666666666667</v>
      </c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s="106" customFormat="1" x14ac:dyDescent="0.2">
      <c r="A89" s="207"/>
      <c r="B89" s="381"/>
      <c r="C89" s="207"/>
      <c r="D89" s="26"/>
      <c r="E89" s="27"/>
      <c r="F89" s="26"/>
      <c r="G89" s="27"/>
      <c r="H89" s="26"/>
      <c r="I89" s="27"/>
      <c r="J89" s="12"/>
      <c r="K89" s="9"/>
      <c r="L89" s="2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" x14ac:dyDescent="0.2">
      <c r="B90" s="91" t="s">
        <v>72</v>
      </c>
      <c r="C90" s="28"/>
      <c r="D90" s="26"/>
      <c r="E90" s="27"/>
      <c r="F90" s="26"/>
      <c r="G90" s="27"/>
      <c r="H90" s="26"/>
      <c r="I90" s="27"/>
    </row>
    <row r="91" spans="1:26" ht="12.95" customHeight="1" x14ac:dyDescent="0.2">
      <c r="A91" s="9">
        <v>1</v>
      </c>
      <c r="B91" s="368" t="s">
        <v>18</v>
      </c>
      <c r="C91" s="369" t="s">
        <v>182</v>
      </c>
      <c r="D91" s="26"/>
      <c r="E91" s="27"/>
      <c r="F91" s="26"/>
      <c r="G91" s="27"/>
      <c r="H91" s="26"/>
      <c r="I91" s="27"/>
    </row>
    <row r="92" spans="1:26" x14ac:dyDescent="0.2">
      <c r="A92" s="278" t="s">
        <v>5</v>
      </c>
      <c r="B92" s="20" t="s">
        <v>500</v>
      </c>
      <c r="C92" s="369" t="s">
        <v>182</v>
      </c>
      <c r="D92" s="26">
        <v>1</v>
      </c>
      <c r="E92" s="27">
        <v>1.1111111111111112E-2</v>
      </c>
      <c r="F92" s="46">
        <v>0</v>
      </c>
      <c r="G92" s="41">
        <v>0</v>
      </c>
      <c r="H92" s="46">
        <v>0</v>
      </c>
      <c r="I92" s="41">
        <v>0</v>
      </c>
      <c r="M92" s="13">
        <f t="shared" ref="M92:M94" si="11">I92+G92+E92</f>
        <v>1.1111111111111112E-2</v>
      </c>
    </row>
    <row r="93" spans="1:26" x14ac:dyDescent="0.2">
      <c r="A93" s="278" t="s">
        <v>6</v>
      </c>
      <c r="B93" s="20" t="s">
        <v>501</v>
      </c>
      <c r="C93" s="369" t="s">
        <v>182</v>
      </c>
      <c r="D93" s="26">
        <v>1</v>
      </c>
      <c r="E93" s="27">
        <v>1.2499999999999999E-2</v>
      </c>
      <c r="F93" s="46">
        <v>0</v>
      </c>
      <c r="G93" s="41">
        <v>0</v>
      </c>
      <c r="H93" s="46">
        <v>0</v>
      </c>
      <c r="I93" s="41">
        <v>0</v>
      </c>
      <c r="M93" s="13">
        <f t="shared" si="11"/>
        <v>1.2499999999999999E-2</v>
      </c>
    </row>
    <row r="94" spans="1:26" x14ac:dyDescent="0.2">
      <c r="A94" s="278" t="s">
        <v>7</v>
      </c>
      <c r="B94" s="20" t="s">
        <v>502</v>
      </c>
      <c r="C94" s="369" t="s">
        <v>182</v>
      </c>
      <c r="D94" s="26">
        <v>1</v>
      </c>
      <c r="E94" s="27">
        <v>1.2499999999999999E-2</v>
      </c>
      <c r="F94" s="46">
        <v>0</v>
      </c>
      <c r="G94" s="41">
        <v>0</v>
      </c>
      <c r="H94" s="78">
        <v>1</v>
      </c>
      <c r="I94" s="41">
        <v>7.8472222222222221E-2</v>
      </c>
      <c r="M94" s="13">
        <f t="shared" si="11"/>
        <v>9.0972222222222218E-2</v>
      </c>
    </row>
    <row r="95" spans="1:26" x14ac:dyDescent="0.2">
      <c r="A95" s="278"/>
      <c r="C95" s="278"/>
      <c r="D95" s="26"/>
      <c r="E95" s="27"/>
      <c r="F95" s="26"/>
      <c r="G95" s="27"/>
      <c r="H95" s="26"/>
      <c r="I95" s="27"/>
      <c r="M95" s="13"/>
    </row>
    <row r="96" spans="1:26" x14ac:dyDescent="0.2">
      <c r="A96" s="9">
        <v>2</v>
      </c>
      <c r="B96" s="20" t="s">
        <v>3</v>
      </c>
      <c r="C96" s="9" t="s">
        <v>183</v>
      </c>
      <c r="D96" s="26"/>
      <c r="E96" s="27"/>
      <c r="F96" s="26"/>
      <c r="G96" s="27"/>
      <c r="H96" s="26"/>
      <c r="I96" s="27"/>
    </row>
    <row r="97" spans="1:15" x14ac:dyDescent="0.2">
      <c r="D97" s="26"/>
      <c r="E97" s="27"/>
      <c r="F97" s="26"/>
      <c r="G97" s="27"/>
      <c r="H97" s="26"/>
      <c r="I97" s="27"/>
    </row>
    <row r="98" spans="1:15" x14ac:dyDescent="0.2">
      <c r="A98" s="9">
        <v>3</v>
      </c>
      <c r="B98" s="20" t="s">
        <v>4</v>
      </c>
      <c r="C98" s="9" t="s">
        <v>184</v>
      </c>
      <c r="D98" s="26"/>
      <c r="E98" s="27"/>
      <c r="F98" s="26"/>
      <c r="G98" s="27"/>
      <c r="H98" s="26"/>
      <c r="I98" s="27"/>
    </row>
    <row r="99" spans="1:15" x14ac:dyDescent="0.2">
      <c r="A99" s="278" t="s">
        <v>5</v>
      </c>
      <c r="B99" s="20" t="s">
        <v>358</v>
      </c>
      <c r="C99" s="9" t="s">
        <v>184</v>
      </c>
      <c r="D99" s="26">
        <v>3</v>
      </c>
      <c r="E99" s="27">
        <v>0.13194444444444445</v>
      </c>
      <c r="F99" s="78">
        <v>4</v>
      </c>
      <c r="G99" s="41">
        <v>3.888888888888889E-2</v>
      </c>
      <c r="H99" s="78">
        <v>7</v>
      </c>
      <c r="I99" s="41">
        <v>0.23402777777777778</v>
      </c>
      <c r="O99" s="13">
        <f t="shared" ref="O99:O100" si="12">I99+G99+E99</f>
        <v>0.40486111111111112</v>
      </c>
    </row>
    <row r="100" spans="1:15" x14ac:dyDescent="0.2">
      <c r="A100" s="278" t="s">
        <v>6</v>
      </c>
      <c r="B100" s="20" t="s">
        <v>518</v>
      </c>
      <c r="C100" s="9" t="s">
        <v>184</v>
      </c>
      <c r="D100" s="26">
        <v>5</v>
      </c>
      <c r="E100" s="27">
        <v>7.9166666666666663E-2</v>
      </c>
      <c r="F100" s="78">
        <v>0</v>
      </c>
      <c r="G100" s="41">
        <v>0</v>
      </c>
      <c r="H100" s="78">
        <v>2</v>
      </c>
      <c r="I100" s="41">
        <v>2.9166666666666667E-2</v>
      </c>
      <c r="O100" s="13">
        <f t="shared" si="12"/>
        <v>0.10833333333333334</v>
      </c>
    </row>
    <row r="101" spans="1:15" x14ac:dyDescent="0.2">
      <c r="A101" s="278" t="s">
        <v>7</v>
      </c>
      <c r="B101" s="20" t="s">
        <v>519</v>
      </c>
      <c r="C101" s="9" t="s">
        <v>184</v>
      </c>
      <c r="D101" s="26">
        <v>0</v>
      </c>
      <c r="E101" s="27">
        <v>0</v>
      </c>
      <c r="F101" s="78">
        <v>0</v>
      </c>
      <c r="G101" s="41">
        <v>4.7916666666666663E-2</v>
      </c>
      <c r="H101" s="78">
        <v>0</v>
      </c>
      <c r="I101" s="41">
        <v>0</v>
      </c>
      <c r="O101" s="13">
        <f t="shared" ref="O101" si="13">I101+G101+E101</f>
        <v>4.7916666666666663E-2</v>
      </c>
    </row>
    <row r="102" spans="1:15" x14ac:dyDescent="0.2">
      <c r="D102" s="26"/>
      <c r="E102" s="27"/>
      <c r="F102" s="26"/>
      <c r="G102" s="27"/>
      <c r="H102" s="26"/>
      <c r="I102" s="27"/>
    </row>
    <row r="103" spans="1:15" ht="27.75" customHeight="1" x14ac:dyDescent="0.2">
      <c r="B103" s="91" t="s">
        <v>257</v>
      </c>
      <c r="C103" s="28"/>
      <c r="D103" s="26"/>
      <c r="E103" s="27"/>
      <c r="F103" s="26"/>
      <c r="G103" s="27"/>
      <c r="H103" s="26"/>
      <c r="I103" s="27"/>
    </row>
    <row r="104" spans="1:15" x14ac:dyDescent="0.2">
      <c r="A104" s="9">
        <v>1</v>
      </c>
      <c r="B104" s="368" t="s">
        <v>18</v>
      </c>
      <c r="C104" s="369" t="s">
        <v>182</v>
      </c>
      <c r="D104" s="26"/>
      <c r="E104" s="27"/>
      <c r="F104" s="26"/>
      <c r="G104" s="27"/>
      <c r="H104" s="26"/>
      <c r="I104" s="27"/>
    </row>
    <row r="105" spans="1:15" x14ac:dyDescent="0.2">
      <c r="A105" s="278" t="s">
        <v>5</v>
      </c>
      <c r="B105" s="20" t="s">
        <v>500</v>
      </c>
      <c r="C105" s="369" t="s">
        <v>182</v>
      </c>
      <c r="D105" s="46">
        <v>5</v>
      </c>
      <c r="E105" s="27">
        <v>5.0694444444444452E-2</v>
      </c>
      <c r="F105" s="46">
        <v>0</v>
      </c>
      <c r="G105" s="27">
        <v>0</v>
      </c>
      <c r="H105" s="46">
        <v>0</v>
      </c>
      <c r="I105" s="27">
        <v>0</v>
      </c>
      <c r="M105" s="13">
        <f t="shared" ref="M105:M106" si="14">I105+G105+E105</f>
        <v>5.0694444444444452E-2</v>
      </c>
    </row>
    <row r="106" spans="1:15" x14ac:dyDescent="0.2">
      <c r="A106" s="278" t="s">
        <v>6</v>
      </c>
      <c r="B106" s="20" t="s">
        <v>243</v>
      </c>
      <c r="C106" s="369" t="s">
        <v>182</v>
      </c>
      <c r="D106" s="46">
        <v>3</v>
      </c>
      <c r="E106" s="27">
        <v>1.5972222222222224E-2</v>
      </c>
      <c r="F106" s="46">
        <v>0</v>
      </c>
      <c r="G106" s="27">
        <v>0</v>
      </c>
      <c r="H106" s="46">
        <v>1</v>
      </c>
      <c r="I106" s="27">
        <v>6.2499999999999995E-3</v>
      </c>
      <c r="M106" s="13">
        <f t="shared" si="14"/>
        <v>2.2222222222222223E-2</v>
      </c>
    </row>
    <row r="107" spans="1:15" x14ac:dyDescent="0.2">
      <c r="A107" s="278"/>
      <c r="C107" s="278"/>
      <c r="D107" s="26"/>
      <c r="E107" s="27"/>
      <c r="F107" s="26"/>
      <c r="G107" s="27"/>
      <c r="H107" s="26"/>
      <c r="I107" s="27"/>
      <c r="M107" s="13"/>
    </row>
    <row r="108" spans="1:15" x14ac:dyDescent="0.2">
      <c r="A108" s="9">
        <v>2</v>
      </c>
      <c r="B108" s="20" t="s">
        <v>3</v>
      </c>
      <c r="C108" s="9" t="s">
        <v>183</v>
      </c>
      <c r="D108" s="26"/>
      <c r="E108" s="27"/>
      <c r="F108" s="26"/>
      <c r="G108" s="27"/>
      <c r="H108" s="26"/>
      <c r="I108" s="27"/>
    </row>
    <row r="109" spans="1:15" x14ac:dyDescent="0.2">
      <c r="D109" s="26"/>
      <c r="E109" s="27"/>
      <c r="F109" s="26"/>
      <c r="G109" s="27"/>
      <c r="H109" s="26"/>
      <c r="I109" s="27"/>
    </row>
    <row r="110" spans="1:15" x14ac:dyDescent="0.2">
      <c r="A110" s="9">
        <v>3</v>
      </c>
      <c r="B110" s="20" t="s">
        <v>4</v>
      </c>
      <c r="C110" s="9" t="s">
        <v>184</v>
      </c>
      <c r="D110" s="26"/>
      <c r="E110" s="27"/>
      <c r="F110" s="26"/>
      <c r="G110" s="27"/>
      <c r="H110" s="26"/>
      <c r="I110" s="27"/>
    </row>
    <row r="111" spans="1:15" x14ac:dyDescent="0.2">
      <c r="A111" s="278" t="s">
        <v>5</v>
      </c>
      <c r="B111" s="382" t="s">
        <v>530</v>
      </c>
      <c r="C111" s="9" t="s">
        <v>184</v>
      </c>
      <c r="D111" s="46">
        <v>5</v>
      </c>
      <c r="E111" s="27">
        <v>1.2916666666666667</v>
      </c>
      <c r="F111" s="46">
        <v>5</v>
      </c>
      <c r="G111" s="27">
        <v>0.47361111111111115</v>
      </c>
      <c r="H111" s="46">
        <v>1</v>
      </c>
      <c r="I111" s="27">
        <v>2.2222222222222223E-2</v>
      </c>
      <c r="O111" s="13">
        <f t="shared" ref="O111:O112" si="15">I111+G111+E111</f>
        <v>1.7875000000000001</v>
      </c>
    </row>
    <row r="112" spans="1:15" x14ac:dyDescent="0.2">
      <c r="A112" s="278" t="s">
        <v>6</v>
      </c>
      <c r="B112" s="382" t="s">
        <v>531</v>
      </c>
      <c r="C112" s="9" t="s">
        <v>184</v>
      </c>
      <c r="D112" s="46">
        <v>13</v>
      </c>
      <c r="E112" s="27">
        <v>0.10555555555555556</v>
      </c>
      <c r="F112" s="46">
        <v>2</v>
      </c>
      <c r="G112" s="27">
        <v>2.7083333333333334E-2</v>
      </c>
      <c r="H112" s="46">
        <v>6</v>
      </c>
      <c r="I112" s="27">
        <v>0.13819444444444443</v>
      </c>
      <c r="O112" s="13">
        <f t="shared" si="15"/>
        <v>0.27083333333333331</v>
      </c>
    </row>
    <row r="113" spans="1:15" x14ac:dyDescent="0.2">
      <c r="D113" s="26"/>
      <c r="E113" s="27"/>
      <c r="F113" s="26"/>
      <c r="G113" s="27"/>
      <c r="H113" s="26"/>
      <c r="I113" s="27"/>
    </row>
    <row r="114" spans="1:15" ht="15" x14ac:dyDescent="0.2">
      <c r="B114" s="91" t="s">
        <v>359</v>
      </c>
      <c r="C114" s="9" t="s">
        <v>184</v>
      </c>
      <c r="D114" s="26"/>
      <c r="E114" s="27"/>
      <c r="F114" s="26"/>
      <c r="G114" s="27"/>
      <c r="H114" s="26"/>
      <c r="I114" s="27"/>
    </row>
    <row r="115" spans="1:15" ht="15" x14ac:dyDescent="0.2">
      <c r="B115" s="371"/>
      <c r="C115" s="278"/>
      <c r="D115" s="26"/>
      <c r="E115" s="27"/>
      <c r="F115" s="26"/>
      <c r="G115" s="27"/>
      <c r="H115" s="26"/>
      <c r="I115" s="27"/>
    </row>
    <row r="116" spans="1:15" x14ac:dyDescent="0.2">
      <c r="A116" s="9">
        <v>1</v>
      </c>
      <c r="B116" s="368" t="s">
        <v>18</v>
      </c>
      <c r="C116" s="369" t="s">
        <v>182</v>
      </c>
      <c r="D116" s="26"/>
      <c r="E116" s="27"/>
      <c r="F116" s="26"/>
      <c r="G116" s="27"/>
      <c r="H116" s="26"/>
      <c r="I116" s="27"/>
    </row>
    <row r="117" spans="1:15" x14ac:dyDescent="0.2">
      <c r="A117" s="278" t="s">
        <v>5</v>
      </c>
      <c r="B117" s="20" t="s">
        <v>500</v>
      </c>
      <c r="C117" s="369" t="s">
        <v>182</v>
      </c>
      <c r="D117" s="46">
        <v>3</v>
      </c>
      <c r="E117" s="27">
        <v>0.43611111111111112</v>
      </c>
      <c r="F117" s="46">
        <v>3</v>
      </c>
      <c r="G117" s="27">
        <v>0.22847222222222222</v>
      </c>
      <c r="H117" s="46">
        <v>7</v>
      </c>
      <c r="I117" s="27">
        <v>0.20208333333333331</v>
      </c>
      <c r="M117" s="13">
        <f t="shared" ref="M117" si="16">I117+G117+E117</f>
        <v>0.8666666666666667</v>
      </c>
    </row>
    <row r="118" spans="1:15" x14ac:dyDescent="0.2">
      <c r="A118" s="278" t="s">
        <v>6</v>
      </c>
      <c r="B118" s="20" t="s">
        <v>802</v>
      </c>
      <c r="C118" s="369" t="s">
        <v>182</v>
      </c>
      <c r="D118" s="46"/>
      <c r="E118" s="27"/>
      <c r="F118" s="46">
        <v>6</v>
      </c>
      <c r="G118" s="27">
        <v>1.1472222222222224</v>
      </c>
      <c r="H118" s="78">
        <v>30</v>
      </c>
      <c r="I118" s="41">
        <v>1.1201388888888888</v>
      </c>
      <c r="M118" s="13">
        <f t="shared" ref="M118" si="17">I118+G118+E118</f>
        <v>2.2673611111111112</v>
      </c>
    </row>
    <row r="119" spans="1:15" x14ac:dyDescent="0.2">
      <c r="A119" s="278"/>
      <c r="C119" s="278"/>
      <c r="D119" s="26"/>
      <c r="E119" s="27"/>
      <c r="F119" s="26"/>
      <c r="G119" s="27"/>
      <c r="H119" s="26"/>
      <c r="I119" s="27"/>
      <c r="M119" s="13"/>
    </row>
    <row r="120" spans="1:15" x14ac:dyDescent="0.2">
      <c r="A120" s="9">
        <v>2</v>
      </c>
      <c r="B120" s="20" t="s">
        <v>3</v>
      </c>
      <c r="C120" s="9" t="s">
        <v>183</v>
      </c>
      <c r="D120" s="26"/>
      <c r="E120" s="27"/>
      <c r="F120" s="26"/>
      <c r="G120" s="27"/>
      <c r="H120" s="26"/>
      <c r="I120" s="27"/>
    </row>
    <row r="121" spans="1:15" x14ac:dyDescent="0.2">
      <c r="D121" s="26"/>
      <c r="E121" s="27"/>
      <c r="F121" s="26"/>
      <c r="G121" s="27"/>
      <c r="H121" s="26"/>
      <c r="I121" s="27"/>
    </row>
    <row r="122" spans="1:15" x14ac:dyDescent="0.2">
      <c r="A122" s="9">
        <v>3</v>
      </c>
      <c r="B122" s="20" t="s">
        <v>4</v>
      </c>
      <c r="C122" s="9" t="s">
        <v>184</v>
      </c>
      <c r="D122" s="26"/>
      <c r="E122" s="27"/>
      <c r="F122" s="26"/>
      <c r="G122" s="27"/>
      <c r="H122" s="26"/>
      <c r="I122" s="27"/>
    </row>
    <row r="123" spans="1:15" x14ac:dyDescent="0.2">
      <c r="A123" s="278" t="s">
        <v>5</v>
      </c>
      <c r="B123" s="383" t="s">
        <v>523</v>
      </c>
      <c r="C123" s="9" t="s">
        <v>184</v>
      </c>
      <c r="D123" s="46">
        <v>5</v>
      </c>
      <c r="E123" s="27">
        <v>0.63541666666666663</v>
      </c>
      <c r="F123" s="46">
        <v>5</v>
      </c>
      <c r="G123" s="27">
        <v>1.0819444444444444</v>
      </c>
      <c r="H123" s="46">
        <v>5</v>
      </c>
      <c r="I123" s="27">
        <v>0.63541666666666663</v>
      </c>
      <c r="O123" s="13">
        <f t="shared" ref="O123:O129" si="18">I123+G123+E123</f>
        <v>2.3527777777777774</v>
      </c>
    </row>
    <row r="124" spans="1:15" x14ac:dyDescent="0.2">
      <c r="A124" s="278" t="s">
        <v>6</v>
      </c>
      <c r="B124" s="383" t="s">
        <v>524</v>
      </c>
      <c r="C124" s="9" t="s">
        <v>184</v>
      </c>
      <c r="D124" s="46">
        <v>3</v>
      </c>
      <c r="E124" s="27">
        <v>0.6479166666666667</v>
      </c>
      <c r="F124" s="46">
        <v>3</v>
      </c>
      <c r="G124" s="27">
        <v>1.0083333333333333</v>
      </c>
      <c r="H124" s="46">
        <v>3</v>
      </c>
      <c r="I124" s="27">
        <v>0.6479166666666667</v>
      </c>
      <c r="O124" s="13">
        <f t="shared" si="18"/>
        <v>2.3041666666666667</v>
      </c>
    </row>
    <row r="125" spans="1:15" x14ac:dyDescent="0.2">
      <c r="A125" s="278" t="s">
        <v>7</v>
      </c>
      <c r="B125" s="383" t="s">
        <v>525</v>
      </c>
      <c r="C125" s="9" t="s">
        <v>184</v>
      </c>
      <c r="D125" s="46">
        <v>1</v>
      </c>
      <c r="E125" s="27">
        <v>0.14166666666666666</v>
      </c>
      <c r="F125" s="46">
        <v>3</v>
      </c>
      <c r="G125" s="27">
        <v>1.0062499999999999</v>
      </c>
      <c r="H125" s="46">
        <v>1</v>
      </c>
      <c r="I125" s="27">
        <v>0.14166666666666666</v>
      </c>
      <c r="O125" s="13">
        <f t="shared" si="18"/>
        <v>1.2895833333333331</v>
      </c>
    </row>
    <row r="126" spans="1:15" x14ac:dyDescent="0.2">
      <c r="A126" s="278" t="s">
        <v>8</v>
      </c>
      <c r="B126" s="383" t="s">
        <v>526</v>
      </c>
      <c r="C126" s="9" t="s">
        <v>184</v>
      </c>
      <c r="D126" s="46">
        <v>2</v>
      </c>
      <c r="E126" s="27">
        <v>0.68263888888888891</v>
      </c>
      <c r="F126" s="46">
        <v>3</v>
      </c>
      <c r="G126" s="27">
        <v>0.99583333333333324</v>
      </c>
      <c r="H126" s="46">
        <v>2</v>
      </c>
      <c r="I126" s="27">
        <v>0.68263888888888891</v>
      </c>
      <c r="O126" s="13">
        <f t="shared" si="18"/>
        <v>2.3611111111111112</v>
      </c>
    </row>
    <row r="127" spans="1:15" x14ac:dyDescent="0.2">
      <c r="A127" s="278" t="s">
        <v>9</v>
      </c>
      <c r="B127" s="383" t="s">
        <v>527</v>
      </c>
      <c r="C127" s="9" t="s">
        <v>184</v>
      </c>
      <c r="D127" s="46">
        <v>3</v>
      </c>
      <c r="E127" s="27">
        <v>2.0881944444444445</v>
      </c>
      <c r="F127" s="46">
        <v>3</v>
      </c>
      <c r="G127" s="27">
        <v>1.0048611111111112</v>
      </c>
      <c r="H127" s="46">
        <v>3</v>
      </c>
      <c r="I127" s="27">
        <v>2.0881944444444445</v>
      </c>
      <c r="O127" s="13">
        <f t="shared" si="18"/>
        <v>5.1812500000000004</v>
      </c>
    </row>
    <row r="128" spans="1:15" x14ac:dyDescent="0.2">
      <c r="A128" s="278" t="s">
        <v>10</v>
      </c>
      <c r="B128" s="384" t="s">
        <v>528</v>
      </c>
      <c r="C128" s="9" t="s">
        <v>184</v>
      </c>
      <c r="D128" s="46">
        <v>3</v>
      </c>
      <c r="E128" s="27">
        <v>0.36458333333333331</v>
      </c>
      <c r="F128" s="46">
        <v>4</v>
      </c>
      <c r="G128" s="27">
        <v>1.7722222222222221</v>
      </c>
      <c r="H128" s="46">
        <v>3</v>
      </c>
      <c r="I128" s="27">
        <v>0.36458333333333331</v>
      </c>
      <c r="O128" s="13">
        <f t="shared" si="18"/>
        <v>2.5013888888888891</v>
      </c>
    </row>
    <row r="129" spans="1:17" x14ac:dyDescent="0.2">
      <c r="A129" s="278" t="s">
        <v>27</v>
      </c>
      <c r="B129" s="383" t="s">
        <v>529</v>
      </c>
      <c r="C129" s="9" t="s">
        <v>184</v>
      </c>
      <c r="D129" s="46">
        <v>3</v>
      </c>
      <c r="E129" s="27">
        <v>0.32291666666666669</v>
      </c>
      <c r="F129" s="46">
        <v>4</v>
      </c>
      <c r="G129" s="27">
        <v>1.7631944444444445</v>
      </c>
      <c r="H129" s="46">
        <v>3</v>
      </c>
      <c r="I129" s="27">
        <v>0.32291666666666669</v>
      </c>
      <c r="O129" s="13">
        <f t="shared" si="18"/>
        <v>2.4090277777777778</v>
      </c>
    </row>
    <row r="130" spans="1:17" ht="14.1" customHeight="1" x14ac:dyDescent="0.2">
      <c r="D130" s="13"/>
      <c r="E130" s="23"/>
      <c r="F130" s="13"/>
      <c r="G130" s="23"/>
      <c r="H130" s="13"/>
      <c r="I130" s="23"/>
      <c r="J130" s="13"/>
      <c r="K130" s="13"/>
      <c r="L130" s="13"/>
      <c r="M130" s="13"/>
      <c r="N130" s="13"/>
      <c r="O130" s="13"/>
      <c r="P130" s="13"/>
    </row>
    <row r="131" spans="1:17" ht="15" x14ac:dyDescent="0.2">
      <c r="B131" s="91" t="s">
        <v>534</v>
      </c>
      <c r="C131" s="155"/>
      <c r="E131" s="32"/>
      <c r="G131" s="32"/>
      <c r="I131" s="32"/>
      <c r="L131" s="32"/>
      <c r="M131" s="32"/>
      <c r="N131" s="32"/>
      <c r="O131" s="32"/>
      <c r="Q131" s="9"/>
    </row>
    <row r="132" spans="1:17" x14ac:dyDescent="0.2">
      <c r="A132" s="9">
        <v>1</v>
      </c>
      <c r="B132" s="20" t="s">
        <v>32</v>
      </c>
      <c r="C132" s="9" t="s">
        <v>58</v>
      </c>
      <c r="D132" s="26"/>
      <c r="E132" s="27"/>
      <c r="F132" s="26"/>
      <c r="G132" s="27"/>
      <c r="H132" s="26"/>
      <c r="I132" s="27"/>
      <c r="L132" s="32"/>
      <c r="M132" s="32"/>
      <c r="N132" s="32"/>
      <c r="O132" s="32"/>
      <c r="Q132" s="9"/>
    </row>
    <row r="133" spans="1:17" x14ac:dyDescent="0.2">
      <c r="A133" s="9" t="s">
        <v>5</v>
      </c>
      <c r="B133" s="20" t="s">
        <v>535</v>
      </c>
      <c r="C133" s="9" t="s">
        <v>58</v>
      </c>
      <c r="D133" s="46">
        <v>0</v>
      </c>
      <c r="E133" s="27">
        <v>0</v>
      </c>
      <c r="F133" s="46">
        <v>0</v>
      </c>
      <c r="G133" s="27">
        <v>0</v>
      </c>
      <c r="H133" s="46">
        <v>0</v>
      </c>
      <c r="I133" s="27">
        <v>0</v>
      </c>
      <c r="L133" s="32">
        <f>E133+G133+I133</f>
        <v>0</v>
      </c>
      <c r="M133" s="32"/>
      <c r="N133" s="32"/>
      <c r="O133" s="32"/>
      <c r="Q133" s="9"/>
    </row>
    <row r="134" spans="1:17" x14ac:dyDescent="0.2">
      <c r="A134" s="9" t="s">
        <v>6</v>
      </c>
      <c r="B134" s="20" t="s">
        <v>536</v>
      </c>
      <c r="C134" s="9" t="s">
        <v>58</v>
      </c>
      <c r="D134" s="46">
        <v>0</v>
      </c>
      <c r="E134" s="27">
        <v>0</v>
      </c>
      <c r="F134" s="46">
        <v>1</v>
      </c>
      <c r="G134" s="27">
        <v>2.1527777777777781E-2</v>
      </c>
      <c r="H134" s="46">
        <v>3</v>
      </c>
      <c r="I134" s="27">
        <v>0.16250000000000001</v>
      </c>
      <c r="L134" s="32">
        <f t="shared" ref="L134" si="19">E134+G134+I134</f>
        <v>0.18402777777777779</v>
      </c>
      <c r="M134" s="32"/>
      <c r="N134" s="32"/>
      <c r="O134" s="32"/>
      <c r="Q134" s="9"/>
    </row>
    <row r="135" spans="1:17" ht="15" x14ac:dyDescent="0.2">
      <c r="B135" s="91"/>
      <c r="C135" s="155"/>
      <c r="D135" s="79"/>
      <c r="E135" s="23"/>
      <c r="F135" s="79"/>
      <c r="G135" s="23"/>
      <c r="H135" s="79"/>
      <c r="I135" s="23"/>
      <c r="L135" s="32"/>
      <c r="M135" s="32"/>
      <c r="N135" s="32"/>
      <c r="O135" s="32"/>
      <c r="Q135" s="9"/>
    </row>
    <row r="136" spans="1:17" x14ac:dyDescent="0.2">
      <c r="A136" s="9">
        <v>2</v>
      </c>
      <c r="B136" s="18" t="s">
        <v>18</v>
      </c>
      <c r="C136" s="28" t="s">
        <v>182</v>
      </c>
      <c r="D136" s="79"/>
      <c r="E136" s="23"/>
      <c r="F136" s="79"/>
      <c r="G136" s="23"/>
      <c r="H136" s="79"/>
      <c r="I136" s="23"/>
      <c r="L136" s="32"/>
      <c r="M136" s="32"/>
      <c r="N136" s="32"/>
      <c r="O136" s="32"/>
      <c r="Q136" s="9"/>
    </row>
    <row r="137" spans="1:17" x14ac:dyDescent="0.2">
      <c r="A137" s="9" t="s">
        <v>5</v>
      </c>
      <c r="B137" s="20" t="s">
        <v>265</v>
      </c>
      <c r="C137" s="28" t="s">
        <v>182</v>
      </c>
      <c r="D137" s="46">
        <v>1</v>
      </c>
      <c r="E137" s="27">
        <v>8.3333333333333332E-3</v>
      </c>
      <c r="F137" s="46">
        <v>0</v>
      </c>
      <c r="G137" s="27">
        <v>0</v>
      </c>
      <c r="H137" s="46">
        <v>0</v>
      </c>
      <c r="I137" s="27">
        <v>0</v>
      </c>
      <c r="L137" s="32"/>
      <c r="M137" s="32">
        <f>I137+G137+E137</f>
        <v>8.3333333333333332E-3</v>
      </c>
      <c r="N137" s="32"/>
      <c r="O137" s="32"/>
      <c r="Q137" s="9"/>
    </row>
    <row r="138" spans="1:17" x14ac:dyDescent="0.2">
      <c r="A138" s="9" t="s">
        <v>6</v>
      </c>
      <c r="B138" s="20" t="s">
        <v>264</v>
      </c>
      <c r="C138" s="28" t="s">
        <v>182</v>
      </c>
      <c r="D138" s="46">
        <v>0</v>
      </c>
      <c r="E138" s="27">
        <v>0</v>
      </c>
      <c r="F138" s="46">
        <v>0</v>
      </c>
      <c r="G138" s="27">
        <v>0</v>
      </c>
      <c r="H138" s="46">
        <v>0</v>
      </c>
      <c r="I138" s="27">
        <v>0</v>
      </c>
      <c r="L138" s="32"/>
      <c r="M138" s="32">
        <f>I138+G138+E138</f>
        <v>0</v>
      </c>
      <c r="N138" s="32"/>
      <c r="O138" s="32"/>
      <c r="Q138" s="9"/>
    </row>
    <row r="139" spans="1:17" x14ac:dyDescent="0.2">
      <c r="D139" s="79"/>
      <c r="E139" s="23"/>
      <c r="F139" s="79"/>
      <c r="G139" s="23"/>
      <c r="H139" s="79"/>
      <c r="I139" s="23"/>
      <c r="L139" s="32"/>
      <c r="M139" s="32"/>
      <c r="N139" s="32"/>
      <c r="O139" s="32"/>
      <c r="Q139" s="9"/>
    </row>
    <row r="140" spans="1:17" x14ac:dyDescent="0.2">
      <c r="A140" s="9">
        <v>3</v>
      </c>
      <c r="B140" s="20" t="s">
        <v>3</v>
      </c>
      <c r="C140" s="9" t="s">
        <v>183</v>
      </c>
      <c r="D140" s="79">
        <v>0</v>
      </c>
      <c r="E140" s="41">
        <v>0</v>
      </c>
      <c r="F140" s="79">
        <v>0</v>
      </c>
      <c r="G140" s="41">
        <v>0</v>
      </c>
      <c r="H140" s="79">
        <v>0</v>
      </c>
      <c r="I140" s="41">
        <v>0</v>
      </c>
      <c r="L140" s="32"/>
      <c r="M140" s="32"/>
      <c r="N140" s="13">
        <f>E140+G140+I140</f>
        <v>0</v>
      </c>
      <c r="O140" s="32"/>
      <c r="Q140" s="9"/>
    </row>
    <row r="141" spans="1:17" x14ac:dyDescent="0.2">
      <c r="D141" s="79"/>
      <c r="E141" s="23"/>
      <c r="F141" s="79"/>
      <c r="G141" s="23"/>
      <c r="H141" s="79"/>
      <c r="I141" s="23"/>
      <c r="L141" s="32"/>
      <c r="M141" s="32"/>
      <c r="N141" s="32"/>
      <c r="O141" s="32"/>
      <c r="Q141" s="9"/>
    </row>
    <row r="142" spans="1:17" x14ac:dyDescent="0.2">
      <c r="A142" s="9">
        <v>4</v>
      </c>
      <c r="B142" s="20" t="s">
        <v>4</v>
      </c>
      <c r="C142" s="9" t="s">
        <v>184</v>
      </c>
      <c r="D142" s="79"/>
      <c r="E142" s="23"/>
      <c r="F142" s="79"/>
      <c r="G142" s="23"/>
      <c r="H142" s="79"/>
      <c r="I142" s="23"/>
      <c r="L142" s="32"/>
      <c r="M142" s="32"/>
      <c r="N142" s="32"/>
      <c r="O142" s="32"/>
      <c r="Q142" s="9"/>
    </row>
    <row r="143" spans="1:17" x14ac:dyDescent="0.2">
      <c r="A143" s="9" t="s">
        <v>5</v>
      </c>
      <c r="B143" s="20" t="s">
        <v>803</v>
      </c>
      <c r="C143" s="9" t="s">
        <v>184</v>
      </c>
      <c r="D143" s="46">
        <v>2</v>
      </c>
      <c r="E143" s="27">
        <v>0.17152777777777775</v>
      </c>
      <c r="F143" s="46">
        <v>3</v>
      </c>
      <c r="G143" s="27">
        <v>0.25069444444444444</v>
      </c>
      <c r="H143" s="46">
        <v>2</v>
      </c>
      <c r="I143" s="27">
        <v>0.13958333333333334</v>
      </c>
      <c r="L143" s="32"/>
      <c r="M143" s="32"/>
      <c r="N143" s="32"/>
      <c r="O143" s="32">
        <f>I143+G143+E143</f>
        <v>0.56180555555555556</v>
      </c>
      <c r="Q143" s="9"/>
    </row>
    <row r="144" spans="1:17" x14ac:dyDescent="0.2">
      <c r="A144" s="9" t="s">
        <v>6</v>
      </c>
      <c r="B144" s="20" t="s">
        <v>537</v>
      </c>
      <c r="C144" s="9" t="s">
        <v>184</v>
      </c>
      <c r="D144" s="46">
        <v>1</v>
      </c>
      <c r="E144" s="27">
        <v>0.84583333333333333</v>
      </c>
      <c r="F144" s="46">
        <v>0</v>
      </c>
      <c r="G144" s="27">
        <v>0</v>
      </c>
      <c r="H144" s="46">
        <v>1</v>
      </c>
      <c r="I144" s="27">
        <v>0.13749999999999998</v>
      </c>
      <c r="K144" s="32"/>
      <c r="L144" s="32"/>
      <c r="M144" s="32"/>
      <c r="N144" s="32"/>
      <c r="O144" s="32">
        <f t="shared" ref="O144" si="20">I144+G144+E144</f>
        <v>0.98333333333333328</v>
      </c>
      <c r="Q144" s="9"/>
    </row>
    <row r="145" spans="1:17" ht="17.25" customHeight="1" x14ac:dyDescent="0.2">
      <c r="E145" s="32"/>
      <c r="F145" s="265"/>
      <c r="G145" s="32"/>
      <c r="I145" s="32"/>
      <c r="L145" s="32"/>
      <c r="M145" s="32"/>
      <c r="N145" s="32"/>
      <c r="O145" s="32"/>
      <c r="Q145" s="9"/>
    </row>
    <row r="146" spans="1:17" ht="15" x14ac:dyDescent="0.2">
      <c r="B146" s="91" t="s">
        <v>731</v>
      </c>
      <c r="C146" s="9" t="s">
        <v>184</v>
      </c>
      <c r="D146" s="26"/>
      <c r="E146" s="27"/>
      <c r="F146" s="26"/>
      <c r="G146" s="27"/>
      <c r="H146" s="26"/>
      <c r="I146" s="27"/>
    </row>
    <row r="147" spans="1:17" ht="15" x14ac:dyDescent="0.2">
      <c r="B147" s="371"/>
      <c r="C147" s="278"/>
      <c r="D147" s="26"/>
      <c r="E147" s="27"/>
      <c r="F147" s="26"/>
      <c r="G147" s="27"/>
      <c r="H147" s="26"/>
      <c r="I147" s="27"/>
    </row>
    <row r="148" spans="1:17" x14ac:dyDescent="0.2">
      <c r="A148" s="9">
        <v>1</v>
      </c>
      <c r="B148" s="368" t="s">
        <v>18</v>
      </c>
      <c r="C148" s="369" t="s">
        <v>182</v>
      </c>
      <c r="D148" s="26"/>
      <c r="E148" s="27"/>
      <c r="F148" s="26"/>
      <c r="G148" s="27"/>
      <c r="H148" s="26"/>
      <c r="I148" s="27"/>
    </row>
    <row r="149" spans="1:17" x14ac:dyDescent="0.2">
      <c r="A149" s="278" t="s">
        <v>5</v>
      </c>
      <c r="B149" s="20" t="s">
        <v>500</v>
      </c>
      <c r="C149" s="369" t="s">
        <v>182</v>
      </c>
      <c r="D149" s="26">
        <v>0</v>
      </c>
      <c r="E149" s="27">
        <v>0</v>
      </c>
      <c r="F149" s="26">
        <v>0</v>
      </c>
      <c r="G149" s="27">
        <v>0</v>
      </c>
      <c r="H149" s="26">
        <v>0</v>
      </c>
      <c r="I149" s="27">
        <v>0</v>
      </c>
      <c r="M149" s="13">
        <f t="shared" ref="M149" si="21">I149+G149+E149</f>
        <v>0</v>
      </c>
    </row>
    <row r="150" spans="1:17" x14ac:dyDescent="0.2">
      <c r="A150" s="278" t="s">
        <v>6</v>
      </c>
      <c r="B150" s="20" t="s">
        <v>802</v>
      </c>
      <c r="C150" s="369" t="s">
        <v>182</v>
      </c>
      <c r="D150" s="75">
        <v>0</v>
      </c>
      <c r="E150" s="27">
        <v>0</v>
      </c>
      <c r="F150" s="75">
        <v>0</v>
      </c>
      <c r="G150" s="27">
        <v>0</v>
      </c>
      <c r="H150" s="75">
        <v>0</v>
      </c>
      <c r="I150" s="27">
        <v>0</v>
      </c>
      <c r="M150" s="13">
        <f t="shared" ref="M150" si="22">I150+G150+E150</f>
        <v>0</v>
      </c>
    </row>
    <row r="151" spans="1:17" x14ac:dyDescent="0.2">
      <c r="A151" s="278"/>
      <c r="C151" s="278"/>
      <c r="D151" s="26"/>
      <c r="E151" s="27"/>
      <c r="F151" s="26"/>
      <c r="G151" s="27"/>
      <c r="H151" s="26"/>
      <c r="I151" s="27"/>
      <c r="M151" s="13"/>
    </row>
    <row r="152" spans="1:17" x14ac:dyDescent="0.2">
      <c r="A152" s="9">
        <v>2</v>
      </c>
      <c r="B152" s="20" t="s">
        <v>3</v>
      </c>
      <c r="C152" s="9" t="s">
        <v>183</v>
      </c>
      <c r="D152" s="26"/>
      <c r="E152" s="27"/>
      <c r="F152" s="26"/>
      <c r="G152" s="27"/>
      <c r="H152" s="26"/>
      <c r="I152" s="27"/>
    </row>
    <row r="153" spans="1:17" x14ac:dyDescent="0.2">
      <c r="D153" s="26"/>
      <c r="E153" s="27"/>
      <c r="F153" s="26"/>
      <c r="G153" s="27"/>
      <c r="H153" s="26"/>
      <c r="I153" s="27"/>
    </row>
    <row r="154" spans="1:17" x14ac:dyDescent="0.2">
      <c r="A154" s="9">
        <v>3</v>
      </c>
      <c r="B154" s="20" t="s">
        <v>4</v>
      </c>
      <c r="C154" s="9" t="s">
        <v>184</v>
      </c>
      <c r="D154" s="26"/>
      <c r="E154" s="27"/>
      <c r="F154" s="26"/>
      <c r="G154" s="27"/>
      <c r="H154" s="26"/>
      <c r="I154" s="27"/>
    </row>
    <row r="155" spans="1:17" x14ac:dyDescent="0.2">
      <c r="A155" s="278" t="s">
        <v>5</v>
      </c>
      <c r="B155" s="383" t="s">
        <v>732</v>
      </c>
      <c r="C155" s="9" t="s">
        <v>184</v>
      </c>
      <c r="D155" s="46">
        <v>18</v>
      </c>
      <c r="E155" s="27">
        <v>0.53194444444444444</v>
      </c>
      <c r="F155" s="46">
        <v>10</v>
      </c>
      <c r="G155" s="27">
        <v>0.56319444444444444</v>
      </c>
      <c r="H155" s="78">
        <v>25</v>
      </c>
      <c r="I155" s="41">
        <v>0.68125000000000002</v>
      </c>
      <c r="O155" s="13">
        <f t="shared" ref="O155:O156" si="23">I155+G155+E155</f>
        <v>1.776388888888889</v>
      </c>
    </row>
    <row r="156" spans="1:17" x14ac:dyDescent="0.2">
      <c r="A156" s="278" t="s">
        <v>6</v>
      </c>
      <c r="B156" s="383" t="s">
        <v>733</v>
      </c>
      <c r="C156" s="9" t="s">
        <v>184</v>
      </c>
      <c r="D156" s="46">
        <v>9</v>
      </c>
      <c r="E156" s="27">
        <v>14</v>
      </c>
      <c r="F156" s="46">
        <v>8</v>
      </c>
      <c r="G156" s="27">
        <v>0.61250000000000004</v>
      </c>
      <c r="H156" s="78">
        <v>15</v>
      </c>
      <c r="I156" s="41">
        <v>2.7534722222222223</v>
      </c>
      <c r="O156" s="13">
        <f t="shared" si="23"/>
        <v>17.365972222222222</v>
      </c>
    </row>
    <row r="157" spans="1:17" ht="14.1" customHeight="1" x14ac:dyDescent="0.2">
      <c r="D157" s="13"/>
      <c r="E157" s="23"/>
      <c r="F157" s="13"/>
      <c r="G157" s="23"/>
      <c r="H157" s="13"/>
      <c r="I157" s="23"/>
      <c r="J157" s="13"/>
      <c r="K157" s="13"/>
      <c r="L157" s="13"/>
      <c r="M157" s="13"/>
      <c r="N157" s="13"/>
      <c r="O157" s="13"/>
      <c r="P157" s="13"/>
    </row>
    <row r="158" spans="1:17" ht="15" x14ac:dyDescent="0.2">
      <c r="B158" s="91" t="s">
        <v>12</v>
      </c>
      <c r="C158" s="28"/>
      <c r="E158" s="23"/>
      <c r="G158" s="23"/>
      <c r="I158" s="23"/>
    </row>
    <row r="159" spans="1:17" x14ac:dyDescent="0.2">
      <c r="A159" s="9">
        <v>1</v>
      </c>
      <c r="B159" s="18" t="s">
        <v>29</v>
      </c>
      <c r="C159" s="28" t="s">
        <v>56</v>
      </c>
      <c r="E159" s="23"/>
      <c r="G159" s="23"/>
      <c r="I159" s="23"/>
    </row>
    <row r="160" spans="1:17" x14ac:dyDescent="0.2">
      <c r="A160" s="278" t="s">
        <v>5</v>
      </c>
      <c r="B160" s="20" t="s">
        <v>30</v>
      </c>
      <c r="C160" s="28" t="s">
        <v>56</v>
      </c>
      <c r="D160" s="37">
        <v>0</v>
      </c>
      <c r="E160" s="358">
        <v>0</v>
      </c>
      <c r="F160" s="9">
        <v>1</v>
      </c>
      <c r="G160" s="357">
        <v>6.9444444444444434E-2</v>
      </c>
      <c r="H160" s="9">
        <v>1</v>
      </c>
      <c r="I160" s="358">
        <v>3.6805555555555557E-2</v>
      </c>
      <c r="J160" s="13"/>
      <c r="K160" s="13">
        <f>I160+G160+E160</f>
        <v>0.10624999999999998</v>
      </c>
      <c r="L160" s="13"/>
    </row>
    <row r="161" spans="1:17" x14ac:dyDescent="0.2">
      <c r="A161" s="278" t="s">
        <v>6</v>
      </c>
      <c r="B161" s="20" t="s">
        <v>31</v>
      </c>
      <c r="C161" s="28" t="s">
        <v>56</v>
      </c>
      <c r="D161" s="37">
        <v>0</v>
      </c>
      <c r="E161" s="358">
        <v>0</v>
      </c>
      <c r="F161" s="9">
        <v>0</v>
      </c>
      <c r="G161" s="357">
        <v>0</v>
      </c>
      <c r="H161" s="9">
        <v>2</v>
      </c>
      <c r="I161" s="358">
        <v>0.52361111111111114</v>
      </c>
      <c r="J161" s="13"/>
      <c r="K161" s="13">
        <f>I161+G161+E161</f>
        <v>0.52361111111111114</v>
      </c>
      <c r="L161" s="13"/>
    </row>
    <row r="162" spans="1:17" x14ac:dyDescent="0.2">
      <c r="D162" s="26"/>
      <c r="E162" s="27"/>
      <c r="F162" s="26"/>
      <c r="G162" s="27"/>
      <c r="H162" s="26"/>
      <c r="I162" s="27"/>
    </row>
    <row r="163" spans="1:17" x14ac:dyDescent="0.2">
      <c r="A163" s="9">
        <v>2</v>
      </c>
      <c r="B163" s="20" t="s">
        <v>32</v>
      </c>
      <c r="C163" s="9" t="s">
        <v>58</v>
      </c>
      <c r="D163" s="26"/>
      <c r="E163" s="27"/>
      <c r="F163" s="26"/>
      <c r="G163" s="27"/>
      <c r="H163" s="26"/>
      <c r="I163" s="27"/>
    </row>
    <row r="164" spans="1:17" ht="15" x14ac:dyDescent="0.2">
      <c r="A164" s="278" t="s">
        <v>5</v>
      </c>
      <c r="B164" s="20" t="s">
        <v>33</v>
      </c>
      <c r="C164" s="9" t="s">
        <v>58</v>
      </c>
      <c r="D164" s="37">
        <v>0</v>
      </c>
      <c r="E164" s="358">
        <v>0</v>
      </c>
      <c r="F164" s="9">
        <v>0</v>
      </c>
      <c r="G164" s="357">
        <v>0</v>
      </c>
      <c r="H164" s="9">
        <v>4</v>
      </c>
      <c r="I164" s="358">
        <v>0.14375000000000002</v>
      </c>
      <c r="J164" s="385"/>
      <c r="L164" s="386">
        <f>I164+G164+E164</f>
        <v>0.14375000000000002</v>
      </c>
      <c r="M164" s="13"/>
    </row>
    <row r="165" spans="1:17" ht="15" x14ac:dyDescent="0.2">
      <c r="A165" s="278" t="s">
        <v>6</v>
      </c>
      <c r="B165" s="20" t="s">
        <v>34</v>
      </c>
      <c r="C165" s="9" t="s">
        <v>58</v>
      </c>
      <c r="D165" s="293">
        <v>5</v>
      </c>
      <c r="E165" s="357">
        <v>0.83888888888888891</v>
      </c>
      <c r="F165" s="9">
        <v>0</v>
      </c>
      <c r="G165" s="357">
        <v>0</v>
      </c>
      <c r="H165" s="78">
        <v>4</v>
      </c>
      <c r="I165" s="357">
        <v>0.73333333333333339</v>
      </c>
      <c r="J165" s="387"/>
      <c r="L165" s="386">
        <f t="shared" ref="L165:L166" si="24">I165+G165+E165</f>
        <v>1.5722222222222224</v>
      </c>
      <c r="M165" s="13"/>
    </row>
    <row r="166" spans="1:17" ht="15" x14ac:dyDescent="0.2">
      <c r="A166" s="278" t="s">
        <v>7</v>
      </c>
      <c r="B166" s="20" t="s">
        <v>65</v>
      </c>
      <c r="C166" s="9" t="s">
        <v>58</v>
      </c>
      <c r="D166" s="293">
        <v>0</v>
      </c>
      <c r="E166" s="358">
        <v>0</v>
      </c>
      <c r="F166" s="9">
        <v>0</v>
      </c>
      <c r="G166" s="357">
        <v>0</v>
      </c>
      <c r="H166" s="78">
        <v>4</v>
      </c>
      <c r="I166" s="359">
        <v>0.7895833333333333</v>
      </c>
      <c r="J166" s="385"/>
      <c r="L166" s="386">
        <f t="shared" si="24"/>
        <v>0.7895833333333333</v>
      </c>
      <c r="M166" s="13"/>
    </row>
    <row r="167" spans="1:17" x14ac:dyDescent="0.2">
      <c r="A167" s="278"/>
      <c r="D167" s="26"/>
      <c r="E167" s="27"/>
      <c r="F167" s="26"/>
      <c r="G167" s="27"/>
      <c r="H167" s="26"/>
      <c r="I167" s="27"/>
    </row>
    <row r="168" spans="1:17" x14ac:dyDescent="0.2">
      <c r="A168" s="9">
        <v>3</v>
      </c>
      <c r="B168" s="20" t="s">
        <v>144</v>
      </c>
      <c r="C168" s="9" t="s">
        <v>183</v>
      </c>
      <c r="D168" s="321"/>
      <c r="E168" s="27"/>
      <c r="F168" s="321"/>
      <c r="G168" s="27"/>
      <c r="H168" s="321"/>
      <c r="I168" s="27"/>
      <c r="L168" s="32"/>
      <c r="M168" s="32"/>
      <c r="N168" s="32">
        <f>E168+G168+I168</f>
        <v>0</v>
      </c>
      <c r="O168" s="32"/>
      <c r="Q168" s="9"/>
    </row>
    <row r="169" spans="1:17" x14ac:dyDescent="0.2">
      <c r="A169" s="9" t="s">
        <v>5</v>
      </c>
      <c r="B169" s="18" t="s">
        <v>305</v>
      </c>
      <c r="C169" s="9" t="s">
        <v>183</v>
      </c>
      <c r="D169" s="78">
        <v>0</v>
      </c>
      <c r="E169" s="357">
        <v>0</v>
      </c>
      <c r="F169" s="9">
        <v>0</v>
      </c>
      <c r="G169" s="357">
        <v>0</v>
      </c>
      <c r="H169" s="78">
        <v>0</v>
      </c>
      <c r="I169" s="357">
        <v>0</v>
      </c>
      <c r="L169" s="32"/>
      <c r="M169" s="32"/>
      <c r="N169" s="32">
        <f>E169+G169+I169</f>
        <v>0</v>
      </c>
      <c r="O169" s="32"/>
      <c r="Q169" s="9"/>
    </row>
    <row r="170" spans="1:17" x14ac:dyDescent="0.2">
      <c r="A170" s="9" t="s">
        <v>6</v>
      </c>
      <c r="B170" s="18" t="s">
        <v>306</v>
      </c>
      <c r="C170" s="9" t="s">
        <v>183</v>
      </c>
      <c r="D170" s="78">
        <v>0</v>
      </c>
      <c r="E170" s="357">
        <v>0</v>
      </c>
      <c r="F170" s="9">
        <v>0</v>
      </c>
      <c r="G170" s="357">
        <v>0</v>
      </c>
      <c r="H170" s="78">
        <v>1</v>
      </c>
      <c r="I170" s="357">
        <v>3.125E-2</v>
      </c>
      <c r="L170" s="32"/>
      <c r="M170" s="32"/>
      <c r="N170" s="32">
        <f>E170+G170+I170</f>
        <v>3.125E-2</v>
      </c>
      <c r="O170" s="32"/>
      <c r="Q170" s="9"/>
    </row>
    <row r="171" spans="1:17" x14ac:dyDescent="0.2">
      <c r="B171" s="18"/>
      <c r="D171" s="321"/>
      <c r="E171" s="27"/>
      <c r="F171" s="321"/>
      <c r="G171" s="27"/>
      <c r="H171" s="321"/>
      <c r="I171" s="27"/>
      <c r="L171" s="32"/>
      <c r="M171" s="32"/>
      <c r="N171" s="32"/>
      <c r="O171" s="32"/>
      <c r="Q171" s="9"/>
    </row>
    <row r="172" spans="1:17" x14ac:dyDescent="0.2">
      <c r="A172" s="9">
        <v>4</v>
      </c>
      <c r="B172" s="20" t="s">
        <v>144</v>
      </c>
      <c r="C172" s="9" t="s">
        <v>183</v>
      </c>
      <c r="D172" s="321"/>
      <c r="E172" s="27"/>
      <c r="F172" s="321"/>
      <c r="G172" s="27"/>
      <c r="H172" s="321"/>
      <c r="I172" s="27"/>
      <c r="L172" s="32"/>
      <c r="M172" s="32"/>
      <c r="N172" s="32"/>
      <c r="O172" s="32"/>
      <c r="Q172" s="9"/>
    </row>
    <row r="173" spans="1:17" x14ac:dyDescent="0.2">
      <c r="A173" s="9" t="s">
        <v>5</v>
      </c>
      <c r="B173" s="18" t="s">
        <v>725</v>
      </c>
      <c r="C173" s="9" t="s">
        <v>183</v>
      </c>
      <c r="D173" s="9">
        <v>0</v>
      </c>
      <c r="E173" s="358">
        <v>0</v>
      </c>
      <c r="F173" s="9">
        <v>0</v>
      </c>
      <c r="G173" s="358">
        <v>0</v>
      </c>
      <c r="H173" s="9">
        <v>0</v>
      </c>
      <c r="I173" s="358">
        <v>0</v>
      </c>
      <c r="L173" s="32"/>
      <c r="M173" s="32"/>
      <c r="N173" s="32">
        <f>E173+G173+I173</f>
        <v>0</v>
      </c>
      <c r="O173" s="32"/>
      <c r="Q173" s="9"/>
    </row>
    <row r="174" spans="1:17" x14ac:dyDescent="0.2">
      <c r="A174" s="9" t="s">
        <v>5</v>
      </c>
      <c r="B174" s="18" t="s">
        <v>726</v>
      </c>
      <c r="C174" s="9" t="s">
        <v>183</v>
      </c>
      <c r="D174" s="78">
        <v>0</v>
      </c>
      <c r="E174" s="357">
        <v>0</v>
      </c>
      <c r="F174" s="78">
        <v>0</v>
      </c>
      <c r="G174" s="357">
        <v>0</v>
      </c>
      <c r="H174" s="78">
        <v>0</v>
      </c>
      <c r="I174" s="357">
        <v>0</v>
      </c>
      <c r="L174" s="32"/>
      <c r="M174" s="32"/>
      <c r="N174" s="32">
        <f>E174+G174+I174</f>
        <v>0</v>
      </c>
      <c r="O174" s="32"/>
      <c r="Q174" s="9"/>
    </row>
    <row r="175" spans="1:17" x14ac:dyDescent="0.2">
      <c r="B175" s="18"/>
      <c r="C175" s="28"/>
      <c r="D175" s="321"/>
      <c r="E175" s="27"/>
      <c r="F175" s="321"/>
      <c r="G175" s="27"/>
      <c r="H175" s="321"/>
      <c r="I175" s="27"/>
      <c r="L175" s="32"/>
      <c r="M175" s="32"/>
      <c r="N175" s="32"/>
      <c r="O175" s="32"/>
      <c r="Q175" s="9"/>
    </row>
    <row r="176" spans="1:17" x14ac:dyDescent="0.2">
      <c r="A176" s="9">
        <v>5</v>
      </c>
      <c r="B176" s="20" t="s">
        <v>144</v>
      </c>
      <c r="C176" s="9" t="s">
        <v>183</v>
      </c>
      <c r="D176" s="321"/>
      <c r="E176" s="27"/>
      <c r="F176" s="321"/>
      <c r="G176" s="27"/>
      <c r="H176" s="321"/>
      <c r="I176" s="27"/>
      <c r="L176" s="32"/>
      <c r="M176" s="32"/>
      <c r="N176" s="32"/>
      <c r="O176" s="32"/>
      <c r="Q176" s="9"/>
    </row>
    <row r="177" spans="1:17" x14ac:dyDescent="0.2">
      <c r="A177" s="9" t="s">
        <v>5</v>
      </c>
      <c r="B177" s="18" t="s">
        <v>727</v>
      </c>
      <c r="C177" s="9" t="s">
        <v>183</v>
      </c>
      <c r="D177" s="9">
        <v>0</v>
      </c>
      <c r="E177" s="358">
        <v>0</v>
      </c>
      <c r="F177" s="9">
        <v>0</v>
      </c>
      <c r="G177" s="358">
        <v>0</v>
      </c>
      <c r="H177" s="9">
        <v>4</v>
      </c>
      <c r="I177" s="358">
        <v>0.14166666666666666</v>
      </c>
      <c r="L177" s="32"/>
      <c r="M177" s="32"/>
      <c r="N177" s="32">
        <f>E177+G177+I177</f>
        <v>0.14166666666666666</v>
      </c>
      <c r="O177" s="32"/>
      <c r="Q177" s="9"/>
    </row>
    <row r="178" spans="1:17" x14ac:dyDescent="0.2">
      <c r="D178" s="79"/>
      <c r="E178" s="23"/>
      <c r="F178" s="79"/>
      <c r="G178" s="23"/>
      <c r="H178" s="79"/>
      <c r="I178" s="23"/>
      <c r="L178" s="32"/>
      <c r="M178" s="32"/>
      <c r="N178" s="32"/>
      <c r="O178" s="32"/>
      <c r="Q178" s="9"/>
    </row>
    <row r="179" spans="1:17" x14ac:dyDescent="0.2">
      <c r="A179" s="9">
        <v>6</v>
      </c>
      <c r="B179" s="20" t="s">
        <v>4</v>
      </c>
      <c r="C179" s="9" t="s">
        <v>184</v>
      </c>
      <c r="D179" s="26"/>
      <c r="E179" s="27"/>
      <c r="F179" s="26"/>
      <c r="G179" s="27"/>
      <c r="H179" s="26"/>
      <c r="I179" s="27"/>
    </row>
    <row r="180" spans="1:17" x14ac:dyDescent="0.2">
      <c r="A180" s="9" t="s">
        <v>5</v>
      </c>
      <c r="B180" s="388" t="s">
        <v>538</v>
      </c>
      <c r="C180" s="9" t="s">
        <v>184</v>
      </c>
      <c r="D180" s="37">
        <v>18</v>
      </c>
      <c r="E180" s="279">
        <v>4.6548611111111109</v>
      </c>
      <c r="F180" s="9">
        <v>0</v>
      </c>
      <c r="G180" s="358">
        <v>0</v>
      </c>
      <c r="H180" s="9">
        <v>1</v>
      </c>
      <c r="I180" s="23">
        <v>4.2361111111111106E-2</v>
      </c>
      <c r="O180" s="13">
        <f>I180+G180+E180</f>
        <v>4.697222222222222</v>
      </c>
    </row>
    <row r="181" spans="1:17" x14ac:dyDescent="0.2">
      <c r="A181" s="9" t="s">
        <v>6</v>
      </c>
      <c r="B181" s="388" t="s">
        <v>539</v>
      </c>
      <c r="C181" s="9" t="s">
        <v>184</v>
      </c>
      <c r="D181" s="37">
        <v>13</v>
      </c>
      <c r="E181" s="279">
        <v>1.9333333333333333</v>
      </c>
      <c r="F181" s="9">
        <v>0</v>
      </c>
      <c r="G181" s="358">
        <v>0</v>
      </c>
      <c r="H181" s="9">
        <v>2</v>
      </c>
      <c r="I181" s="23">
        <v>0.58194444444444449</v>
      </c>
      <c r="O181" s="13">
        <f t="shared" ref="O181:O201" si="25">I181+G181+E181</f>
        <v>2.5152777777777779</v>
      </c>
    </row>
    <row r="182" spans="1:17" ht="16.5" customHeight="1" x14ac:dyDescent="0.2">
      <c r="A182" s="9" t="s">
        <v>7</v>
      </c>
      <c r="B182" s="20" t="s">
        <v>540</v>
      </c>
      <c r="C182" s="9" t="s">
        <v>184</v>
      </c>
      <c r="D182" s="37">
        <v>3</v>
      </c>
      <c r="E182" s="279">
        <v>7.1527777777777787E-2</v>
      </c>
      <c r="F182" s="9">
        <v>0</v>
      </c>
      <c r="G182" s="358">
        <v>0</v>
      </c>
      <c r="H182" s="9">
        <v>0</v>
      </c>
      <c r="I182" s="23">
        <v>0</v>
      </c>
      <c r="O182" s="13">
        <f t="shared" si="25"/>
        <v>7.1527777777777787E-2</v>
      </c>
    </row>
    <row r="183" spans="1:17" x14ac:dyDescent="0.2">
      <c r="A183" s="9" t="s">
        <v>8</v>
      </c>
      <c r="B183" s="20" t="s">
        <v>541</v>
      </c>
      <c r="C183" s="9" t="s">
        <v>184</v>
      </c>
      <c r="D183" s="37">
        <v>2</v>
      </c>
      <c r="E183" s="279">
        <v>0.79722222222222217</v>
      </c>
      <c r="F183" s="9">
        <v>0</v>
      </c>
      <c r="G183" s="358">
        <v>0</v>
      </c>
      <c r="H183" s="9">
        <v>0</v>
      </c>
      <c r="I183" s="23">
        <v>0</v>
      </c>
      <c r="O183" s="13">
        <f t="shared" si="25"/>
        <v>0.79722222222222217</v>
      </c>
    </row>
    <row r="184" spans="1:17" x14ac:dyDescent="0.2">
      <c r="A184" s="9" t="s">
        <v>9</v>
      </c>
      <c r="B184" s="20" t="s">
        <v>542</v>
      </c>
      <c r="C184" s="9" t="s">
        <v>184</v>
      </c>
      <c r="D184" s="37">
        <v>1</v>
      </c>
      <c r="E184" s="279">
        <v>0.14930555555555555</v>
      </c>
      <c r="F184" s="9">
        <v>2</v>
      </c>
      <c r="G184" s="358">
        <v>9.9999999999999992E-2</v>
      </c>
      <c r="H184" s="9">
        <v>3</v>
      </c>
      <c r="I184" s="23">
        <v>0.20069444444444443</v>
      </c>
      <c r="O184" s="13">
        <f t="shared" si="25"/>
        <v>0.44999999999999996</v>
      </c>
    </row>
    <row r="185" spans="1:17" x14ac:dyDescent="0.2">
      <c r="A185" s="9" t="s">
        <v>10</v>
      </c>
      <c r="B185" s="18" t="s">
        <v>804</v>
      </c>
      <c r="C185" s="9" t="s">
        <v>184</v>
      </c>
      <c r="D185" s="37">
        <v>0</v>
      </c>
      <c r="E185" s="279">
        <v>0</v>
      </c>
      <c r="F185" s="9">
        <v>0</v>
      </c>
      <c r="G185" s="360">
        <v>0</v>
      </c>
      <c r="H185" s="9">
        <v>0</v>
      </c>
      <c r="I185" s="23">
        <v>0</v>
      </c>
      <c r="O185" s="13">
        <f t="shared" si="25"/>
        <v>0</v>
      </c>
    </row>
    <row r="186" spans="1:17" x14ac:dyDescent="0.2">
      <c r="A186" s="9" t="s">
        <v>27</v>
      </c>
      <c r="B186" s="20" t="s">
        <v>543</v>
      </c>
      <c r="C186" s="9" t="s">
        <v>184</v>
      </c>
      <c r="D186" s="37">
        <v>2</v>
      </c>
      <c r="E186" s="279">
        <v>0.3611111111111111</v>
      </c>
      <c r="F186" s="9">
        <v>4</v>
      </c>
      <c r="G186" s="358">
        <v>0.70624999999999993</v>
      </c>
      <c r="H186" s="9">
        <v>2</v>
      </c>
      <c r="I186" s="23">
        <v>0.59791666666666665</v>
      </c>
      <c r="O186" s="13">
        <f t="shared" si="25"/>
        <v>1.6652777777777779</v>
      </c>
    </row>
    <row r="187" spans="1:17" x14ac:dyDescent="0.2">
      <c r="A187" s="9" t="s">
        <v>28</v>
      </c>
      <c r="B187" s="20" t="s">
        <v>544</v>
      </c>
      <c r="C187" s="9" t="s">
        <v>184</v>
      </c>
      <c r="D187" s="37">
        <v>0</v>
      </c>
      <c r="E187" s="279">
        <v>0</v>
      </c>
      <c r="F187" s="9">
        <v>7</v>
      </c>
      <c r="G187" s="358">
        <v>0.5708333333333333</v>
      </c>
      <c r="H187" s="9">
        <v>0</v>
      </c>
      <c r="I187" s="23">
        <v>0</v>
      </c>
      <c r="O187" s="13">
        <f t="shared" si="25"/>
        <v>0.5708333333333333</v>
      </c>
    </row>
    <row r="188" spans="1:17" x14ac:dyDescent="0.2">
      <c r="A188" s="9" t="s">
        <v>35</v>
      </c>
      <c r="B188" s="20" t="s">
        <v>545</v>
      </c>
      <c r="C188" s="9" t="s">
        <v>184</v>
      </c>
      <c r="D188" s="37">
        <v>1</v>
      </c>
      <c r="E188" s="279">
        <v>5.6944444444444443E-2</v>
      </c>
      <c r="F188" s="9">
        <v>0</v>
      </c>
      <c r="G188" s="358">
        <v>0</v>
      </c>
      <c r="H188" s="9">
        <v>1</v>
      </c>
      <c r="I188" s="23">
        <v>0.20486111111111113</v>
      </c>
      <c r="O188" s="13">
        <f t="shared" si="25"/>
        <v>0.26180555555555557</v>
      </c>
    </row>
    <row r="189" spans="1:17" x14ac:dyDescent="0.2">
      <c r="A189" s="9" t="s">
        <v>36</v>
      </c>
      <c r="B189" s="20" t="s">
        <v>546</v>
      </c>
      <c r="C189" s="9" t="s">
        <v>184</v>
      </c>
      <c r="D189" s="37">
        <v>0</v>
      </c>
      <c r="E189" s="358">
        <v>0</v>
      </c>
      <c r="F189" s="9">
        <v>1</v>
      </c>
      <c r="G189" s="358">
        <v>1.5972222222222224E-2</v>
      </c>
      <c r="H189" s="9">
        <v>1</v>
      </c>
      <c r="I189" s="23">
        <v>0.20486111111111113</v>
      </c>
      <c r="O189" s="13">
        <f t="shared" si="25"/>
        <v>0.22083333333333335</v>
      </c>
    </row>
    <row r="190" spans="1:17" x14ac:dyDescent="0.2">
      <c r="A190" s="9" t="s">
        <v>37</v>
      </c>
      <c r="B190" s="20" t="s">
        <v>547</v>
      </c>
      <c r="C190" s="9" t="s">
        <v>184</v>
      </c>
      <c r="D190" s="37">
        <v>0</v>
      </c>
      <c r="E190" s="279">
        <v>0</v>
      </c>
      <c r="F190" s="9">
        <v>0</v>
      </c>
      <c r="G190" s="358">
        <v>0</v>
      </c>
      <c r="H190" s="9">
        <v>1</v>
      </c>
      <c r="I190" s="23">
        <v>2.7083333333333334E-2</v>
      </c>
      <c r="O190" s="13">
        <f t="shared" si="25"/>
        <v>2.7083333333333334E-2</v>
      </c>
    </row>
    <row r="191" spans="1:17" x14ac:dyDescent="0.2">
      <c r="A191" s="278" t="s">
        <v>37</v>
      </c>
      <c r="B191" s="20" t="s">
        <v>548</v>
      </c>
      <c r="C191" s="9" t="s">
        <v>184</v>
      </c>
      <c r="D191" s="37">
        <v>1</v>
      </c>
      <c r="E191" s="389">
        <v>0.15486111111111112</v>
      </c>
      <c r="F191" s="9">
        <v>0</v>
      </c>
      <c r="G191" s="358">
        <v>0</v>
      </c>
      <c r="H191" s="9">
        <v>1</v>
      </c>
      <c r="I191" s="360">
        <v>2.7083333333333334E-2</v>
      </c>
      <c r="O191" s="13">
        <f t="shared" si="25"/>
        <v>0.18194444444444446</v>
      </c>
    </row>
    <row r="192" spans="1:17" x14ac:dyDescent="0.2">
      <c r="A192" s="278" t="s">
        <v>38</v>
      </c>
      <c r="B192" s="20" t="s">
        <v>549</v>
      </c>
      <c r="C192" s="9" t="s">
        <v>184</v>
      </c>
      <c r="D192" s="37">
        <v>1</v>
      </c>
      <c r="E192" s="279">
        <v>0.11388888888888889</v>
      </c>
      <c r="F192" s="9">
        <v>0</v>
      </c>
      <c r="G192" s="358">
        <v>0</v>
      </c>
      <c r="H192" s="9">
        <v>1</v>
      </c>
      <c r="I192" s="23">
        <v>2.5694444444444447E-2</v>
      </c>
      <c r="O192" s="13">
        <f t="shared" si="25"/>
        <v>0.13958333333333334</v>
      </c>
    </row>
    <row r="193" spans="1:17" x14ac:dyDescent="0.2">
      <c r="A193" s="278" t="s">
        <v>39</v>
      </c>
      <c r="B193" s="20" t="s">
        <v>550</v>
      </c>
      <c r="C193" s="9" t="s">
        <v>184</v>
      </c>
      <c r="D193" s="37">
        <v>1</v>
      </c>
      <c r="E193" s="279">
        <v>0.13472222222222222</v>
      </c>
      <c r="F193" s="9">
        <v>1</v>
      </c>
      <c r="G193" s="358">
        <v>0.11944444444444445</v>
      </c>
      <c r="H193" s="9">
        <v>0</v>
      </c>
      <c r="I193" s="23">
        <v>0.875</v>
      </c>
      <c r="O193" s="13">
        <f t="shared" si="25"/>
        <v>1.1291666666666667</v>
      </c>
    </row>
    <row r="194" spans="1:17" ht="28.5" x14ac:dyDescent="0.2">
      <c r="A194" s="278" t="s">
        <v>40</v>
      </c>
      <c r="B194" s="18" t="s">
        <v>806</v>
      </c>
      <c r="C194" s="9" t="s">
        <v>184</v>
      </c>
      <c r="D194" s="390">
        <v>0</v>
      </c>
      <c r="E194" s="391">
        <v>0</v>
      </c>
      <c r="F194" s="9">
        <v>0</v>
      </c>
      <c r="G194" s="358">
        <v>0</v>
      </c>
      <c r="H194" s="9">
        <v>0</v>
      </c>
      <c r="I194" s="23">
        <v>0.91666666666666696</v>
      </c>
      <c r="O194" s="13">
        <f t="shared" ref="O194" si="26">I194+G194+E194</f>
        <v>0.91666666666666696</v>
      </c>
    </row>
    <row r="195" spans="1:17" ht="28.5" x14ac:dyDescent="0.2">
      <c r="A195" s="278" t="s">
        <v>41</v>
      </c>
      <c r="B195" s="18" t="s">
        <v>805</v>
      </c>
      <c r="C195" s="9" t="s">
        <v>184</v>
      </c>
      <c r="D195" s="390">
        <v>0</v>
      </c>
      <c r="E195" s="391">
        <v>0</v>
      </c>
      <c r="F195" s="9">
        <v>0</v>
      </c>
      <c r="G195" s="358">
        <v>0</v>
      </c>
      <c r="H195" s="9">
        <v>0</v>
      </c>
      <c r="I195" s="23">
        <v>0.95833333333333304</v>
      </c>
      <c r="O195" s="13">
        <f t="shared" si="25"/>
        <v>0.95833333333333304</v>
      </c>
    </row>
    <row r="196" spans="1:17" x14ac:dyDescent="0.2">
      <c r="A196" s="278" t="s">
        <v>42</v>
      </c>
      <c r="B196" s="20" t="s">
        <v>551</v>
      </c>
      <c r="C196" s="9" t="s">
        <v>184</v>
      </c>
      <c r="D196" s="37">
        <v>1</v>
      </c>
      <c r="E196" s="279">
        <v>0.10625</v>
      </c>
      <c r="F196" s="9">
        <v>1</v>
      </c>
      <c r="G196" s="358">
        <v>0.71666666666666667</v>
      </c>
      <c r="H196" s="9">
        <v>0</v>
      </c>
      <c r="I196" s="23">
        <v>0</v>
      </c>
      <c r="O196" s="13">
        <f t="shared" si="25"/>
        <v>0.82291666666666663</v>
      </c>
    </row>
    <row r="197" spans="1:17" x14ac:dyDescent="0.2">
      <c r="A197" s="278" t="s">
        <v>43</v>
      </c>
      <c r="B197" s="20" t="s">
        <v>552</v>
      </c>
      <c r="C197" s="9" t="s">
        <v>184</v>
      </c>
      <c r="D197" s="37">
        <v>0</v>
      </c>
      <c r="E197" s="279">
        <v>0</v>
      </c>
      <c r="F197" s="9">
        <v>0</v>
      </c>
      <c r="G197" s="358">
        <v>0</v>
      </c>
      <c r="H197" s="9">
        <v>2</v>
      </c>
      <c r="I197" s="23">
        <v>0.78263888888888899</v>
      </c>
      <c r="O197" s="13">
        <f t="shared" si="25"/>
        <v>0.78263888888888899</v>
      </c>
    </row>
    <row r="198" spans="1:17" x14ac:dyDescent="0.2">
      <c r="A198" s="278" t="s">
        <v>112</v>
      </c>
      <c r="B198" s="20" t="s">
        <v>553</v>
      </c>
      <c r="C198" s="9" t="s">
        <v>184</v>
      </c>
      <c r="D198" s="37">
        <v>0</v>
      </c>
      <c r="E198" s="279">
        <v>0</v>
      </c>
      <c r="F198" s="9">
        <v>0</v>
      </c>
      <c r="G198" s="358">
        <v>0</v>
      </c>
      <c r="H198" s="9">
        <v>1</v>
      </c>
      <c r="I198" s="23">
        <v>9.7222222222222224E-3</v>
      </c>
      <c r="O198" s="13">
        <f t="shared" si="25"/>
        <v>9.7222222222222224E-3</v>
      </c>
    </row>
    <row r="199" spans="1:17" x14ac:dyDescent="0.2">
      <c r="A199" s="278" t="s">
        <v>44</v>
      </c>
      <c r="B199" s="20" t="s">
        <v>554</v>
      </c>
      <c r="C199" s="9" t="s">
        <v>184</v>
      </c>
      <c r="D199" s="37">
        <v>1</v>
      </c>
      <c r="E199" s="279">
        <v>5.9722222222222225E-2</v>
      </c>
      <c r="F199" s="9">
        <v>0</v>
      </c>
      <c r="G199" s="358">
        <v>0</v>
      </c>
      <c r="H199" s="9">
        <v>0</v>
      </c>
      <c r="I199" s="23">
        <v>0</v>
      </c>
      <c r="O199" s="13">
        <f t="shared" si="25"/>
        <v>5.9722222222222225E-2</v>
      </c>
    </row>
    <row r="200" spans="1:17" x14ac:dyDescent="0.2">
      <c r="A200" s="278" t="s">
        <v>45</v>
      </c>
      <c r="B200" s="20" t="s">
        <v>555</v>
      </c>
      <c r="C200" s="9" t="s">
        <v>184</v>
      </c>
      <c r="D200" s="37">
        <v>0</v>
      </c>
      <c r="E200" s="279">
        <v>0</v>
      </c>
      <c r="F200" s="9">
        <v>0</v>
      </c>
      <c r="G200" s="358">
        <v>0</v>
      </c>
      <c r="H200" s="349">
        <v>2</v>
      </c>
      <c r="I200" s="23">
        <v>0.16319444444444445</v>
      </c>
      <c r="O200" s="13">
        <f t="shared" si="25"/>
        <v>0.16319444444444445</v>
      </c>
    </row>
    <row r="201" spans="1:17" x14ac:dyDescent="0.2">
      <c r="A201" s="9" t="s">
        <v>46</v>
      </c>
      <c r="B201" s="20" t="s">
        <v>556</v>
      </c>
      <c r="C201" s="9" t="s">
        <v>184</v>
      </c>
      <c r="D201" s="37">
        <v>0</v>
      </c>
      <c r="E201" s="279">
        <v>0</v>
      </c>
      <c r="F201" s="12">
        <v>3</v>
      </c>
      <c r="G201" s="358">
        <v>0.17500000000000002</v>
      </c>
      <c r="H201" s="78">
        <v>1</v>
      </c>
      <c r="I201" s="41">
        <v>5.9722222222222225E-2</v>
      </c>
      <c r="J201" s="38"/>
      <c r="K201" s="38"/>
      <c r="L201" s="38"/>
      <c r="M201" s="364"/>
      <c r="N201" s="364"/>
      <c r="O201" s="13">
        <f t="shared" si="25"/>
        <v>0.23472222222222225</v>
      </c>
    </row>
    <row r="202" spans="1:17" x14ac:dyDescent="0.2">
      <c r="A202" s="278"/>
      <c r="D202" s="37"/>
      <c r="E202" s="279"/>
      <c r="G202" s="358"/>
      <c r="H202" s="37"/>
      <c r="I202" s="279"/>
      <c r="J202" s="38"/>
      <c r="K202" s="38"/>
      <c r="L202" s="38"/>
      <c r="M202" s="364"/>
      <c r="N202" s="364"/>
      <c r="O202" s="252"/>
    </row>
    <row r="203" spans="1:17" ht="15" x14ac:dyDescent="0.2">
      <c r="B203" s="91" t="s">
        <v>807</v>
      </c>
      <c r="C203" s="28"/>
      <c r="E203" s="23"/>
      <c r="G203" s="23"/>
      <c r="I203" s="23"/>
    </row>
    <row r="204" spans="1:17" x14ac:dyDescent="0.2">
      <c r="A204" s="9">
        <v>1</v>
      </c>
      <c r="B204" s="18" t="s">
        <v>29</v>
      </c>
      <c r="C204" s="28" t="s">
        <v>56</v>
      </c>
      <c r="E204" s="23"/>
      <c r="G204" s="23"/>
      <c r="I204" s="23"/>
    </row>
    <row r="205" spans="1:17" x14ac:dyDescent="0.2">
      <c r="A205" s="278" t="s">
        <v>5</v>
      </c>
      <c r="B205" s="20" t="s">
        <v>808</v>
      </c>
      <c r="C205" s="28" t="s">
        <v>56</v>
      </c>
      <c r="D205" s="12">
        <v>1</v>
      </c>
      <c r="E205" s="358">
        <v>6.0416666666666667E-2</v>
      </c>
      <c r="F205" s="12">
        <v>0</v>
      </c>
      <c r="G205" s="358">
        <v>0</v>
      </c>
      <c r="H205" s="12">
        <v>1</v>
      </c>
      <c r="I205" s="358">
        <v>6.0416666666666667E-2</v>
      </c>
      <c r="J205" s="13"/>
      <c r="K205" s="13">
        <f>I205+G205+E205</f>
        <v>0.12083333333333333</v>
      </c>
      <c r="L205" s="13"/>
    </row>
    <row r="206" spans="1:17" x14ac:dyDescent="0.2">
      <c r="A206" s="278" t="s">
        <v>6</v>
      </c>
      <c r="B206" s="20" t="s">
        <v>809</v>
      </c>
      <c r="C206" s="28" t="s">
        <v>56</v>
      </c>
      <c r="D206" s="12">
        <v>2</v>
      </c>
      <c r="E206" s="358">
        <v>0.23055555555555554</v>
      </c>
      <c r="F206" s="12">
        <v>1</v>
      </c>
      <c r="G206" s="358">
        <v>0.41736111111111113</v>
      </c>
      <c r="H206" s="12">
        <v>2</v>
      </c>
      <c r="I206" s="358">
        <v>0.23055555555555554</v>
      </c>
      <c r="J206" s="13"/>
      <c r="K206" s="13">
        <f>I206+G206+E206</f>
        <v>0.87847222222222221</v>
      </c>
      <c r="L206" s="13"/>
    </row>
    <row r="207" spans="1:17" x14ac:dyDescent="0.2">
      <c r="A207" s="278"/>
      <c r="D207" s="9"/>
      <c r="E207" s="392"/>
      <c r="G207" s="392"/>
      <c r="H207" s="9"/>
      <c r="I207" s="392"/>
      <c r="J207" s="38"/>
      <c r="K207" s="38"/>
      <c r="L207" s="38"/>
      <c r="M207" s="364"/>
      <c r="N207" s="364"/>
      <c r="O207" s="252"/>
    </row>
    <row r="208" spans="1:17" x14ac:dyDescent="0.2">
      <c r="A208" s="9">
        <v>2</v>
      </c>
      <c r="B208" s="20" t="s">
        <v>144</v>
      </c>
      <c r="C208" s="9" t="s">
        <v>183</v>
      </c>
      <c r="D208" s="321"/>
      <c r="E208" s="27"/>
      <c r="F208" s="321"/>
      <c r="G208" s="27"/>
      <c r="H208" s="321"/>
      <c r="I208" s="27"/>
      <c r="L208" s="32"/>
      <c r="M208" s="32"/>
      <c r="N208" s="32">
        <f>E208+G208+I208</f>
        <v>0</v>
      </c>
      <c r="O208" s="32"/>
      <c r="Q208" s="9"/>
    </row>
    <row r="209" spans="1:16" x14ac:dyDescent="0.2">
      <c r="A209" s="278"/>
      <c r="D209" s="9"/>
      <c r="E209" s="392"/>
      <c r="G209" s="392"/>
      <c r="H209" s="9"/>
      <c r="I209" s="392"/>
      <c r="J209" s="38"/>
      <c r="K209" s="38"/>
      <c r="L209" s="38"/>
      <c r="M209" s="364"/>
      <c r="N209" s="364"/>
      <c r="O209" s="252"/>
    </row>
    <row r="210" spans="1:16" x14ac:dyDescent="0.2">
      <c r="A210" s="9">
        <v>3</v>
      </c>
      <c r="B210" s="20" t="s">
        <v>4</v>
      </c>
      <c r="C210" s="9" t="s">
        <v>184</v>
      </c>
      <c r="D210" s="26"/>
      <c r="E210" s="27"/>
      <c r="F210" s="26"/>
      <c r="G210" s="27"/>
      <c r="H210" s="26"/>
      <c r="I210" s="27"/>
    </row>
    <row r="211" spans="1:16" x14ac:dyDescent="0.2">
      <c r="A211" s="9" t="s">
        <v>5</v>
      </c>
      <c r="B211" s="388" t="s">
        <v>810</v>
      </c>
      <c r="C211" s="9" t="s">
        <v>184</v>
      </c>
      <c r="D211" s="393">
        <v>1</v>
      </c>
      <c r="E211" s="394">
        <v>9.375E-2</v>
      </c>
      <c r="F211" s="12">
        <v>0</v>
      </c>
      <c r="G211" s="358">
        <v>0</v>
      </c>
      <c r="H211" s="12">
        <v>0</v>
      </c>
      <c r="I211" s="358">
        <v>0</v>
      </c>
      <c r="O211" s="13">
        <f>I211+G211+E211</f>
        <v>9.375E-2</v>
      </c>
    </row>
    <row r="212" spans="1:16" x14ac:dyDescent="0.2">
      <c r="A212" s="9" t="s">
        <v>6</v>
      </c>
      <c r="B212" s="388" t="s">
        <v>933</v>
      </c>
      <c r="C212" s="9" t="s">
        <v>184</v>
      </c>
      <c r="D212" s="393">
        <v>3</v>
      </c>
      <c r="E212" s="394">
        <v>0.13541666666666666</v>
      </c>
      <c r="F212" s="12">
        <v>1</v>
      </c>
      <c r="G212" s="358">
        <v>3.125E-2</v>
      </c>
      <c r="H212" s="12">
        <v>0</v>
      </c>
      <c r="I212" s="358">
        <v>0</v>
      </c>
      <c r="O212" s="13">
        <f t="shared" ref="O212" si="27">I212+G212+E212</f>
        <v>0.16666666666666666</v>
      </c>
    </row>
    <row r="213" spans="1:16" ht="15" x14ac:dyDescent="0.2">
      <c r="A213" s="278"/>
      <c r="D213" s="157"/>
      <c r="E213" s="387"/>
      <c r="G213" s="392"/>
      <c r="H213" s="9"/>
      <c r="I213" s="392"/>
      <c r="J213" s="38"/>
      <c r="K213" s="38"/>
      <c r="L213" s="38"/>
      <c r="M213" s="364"/>
      <c r="N213" s="364"/>
      <c r="O213" s="252"/>
    </row>
    <row r="214" spans="1:16" ht="15" x14ac:dyDescent="0.2">
      <c r="A214" s="278"/>
      <c r="D214" s="157"/>
      <c r="E214" s="387"/>
      <c r="G214" s="392"/>
      <c r="H214" s="9"/>
      <c r="I214" s="392"/>
      <c r="J214" s="38"/>
      <c r="K214" s="38"/>
      <c r="L214" s="38"/>
      <c r="M214" s="364"/>
      <c r="N214" s="364"/>
      <c r="O214" s="252"/>
    </row>
    <row r="215" spans="1:16" ht="15" x14ac:dyDescent="0.2">
      <c r="A215" s="278"/>
      <c r="D215" s="157"/>
      <c r="E215" s="387"/>
      <c r="G215" s="392"/>
      <c r="H215" s="9"/>
      <c r="I215" s="392"/>
      <c r="J215" s="38"/>
      <c r="K215" s="38"/>
      <c r="L215" s="38"/>
      <c r="M215" s="364"/>
      <c r="N215" s="364"/>
      <c r="O215" s="252"/>
    </row>
    <row r="216" spans="1:16" ht="15" x14ac:dyDescent="0.2">
      <c r="A216" s="278"/>
      <c r="B216" s="18"/>
      <c r="C216" s="28"/>
      <c r="D216" s="269"/>
      <c r="E216" s="269">
        <f>SUM(E5:E215)</f>
        <v>39.115972222222226</v>
      </c>
      <c r="F216" s="269"/>
      <c r="G216" s="269">
        <f>SUM(G5:G215)</f>
        <v>15.548611111111112</v>
      </c>
      <c r="H216" s="269"/>
      <c r="I216" s="269">
        <f>SUM(I5:I215)</f>
        <v>24.998611111111114</v>
      </c>
      <c r="J216" s="395"/>
      <c r="K216" s="396">
        <f>SUM(K5:K215)</f>
        <v>1.6291666666666667</v>
      </c>
      <c r="L216" s="396">
        <f t="shared" ref="L216:O216" si="28">SUM(L5:L215)</f>
        <v>2.6895833333333337</v>
      </c>
      <c r="M216" s="396">
        <f t="shared" si="28"/>
        <v>5.2208333333333341</v>
      </c>
      <c r="N216" s="396">
        <f t="shared" si="28"/>
        <v>0.17291666666666666</v>
      </c>
      <c r="O216" s="396">
        <f t="shared" si="28"/>
        <v>69.950694444444437</v>
      </c>
      <c r="P216" s="122">
        <f>K216+L216+M216+O216+N216</f>
        <v>79.663194444444443</v>
      </c>
    </row>
    <row r="217" spans="1:16" ht="30" x14ac:dyDescent="0.2">
      <c r="A217" s="278"/>
      <c r="B217" s="395" t="s">
        <v>57</v>
      </c>
      <c r="C217" s="28"/>
      <c r="D217" s="28"/>
      <c r="E217" s="51"/>
      <c r="F217" s="269">
        <f>E216+G216+I216</f>
        <v>79.663194444444457</v>
      </c>
      <c r="G217" s="51"/>
      <c r="H217" s="28"/>
      <c r="I217" s="51"/>
      <c r="J217" s="395"/>
      <c r="K217" s="158" t="s">
        <v>56</v>
      </c>
      <c r="L217" s="158" t="s">
        <v>58</v>
      </c>
      <c r="M217" s="155" t="s">
        <v>59</v>
      </c>
      <c r="N217" s="155" t="s">
        <v>774</v>
      </c>
      <c r="O217" s="155" t="s">
        <v>775</v>
      </c>
    </row>
    <row r="218" spans="1:16" x14ac:dyDescent="0.2">
      <c r="A218" s="278"/>
      <c r="B218" s="18"/>
      <c r="C218" s="28"/>
      <c r="D218" s="28"/>
      <c r="E218" s="51"/>
      <c r="F218" s="28"/>
      <c r="G218" s="51"/>
      <c r="H218" s="28"/>
      <c r="I218" s="51"/>
      <c r="J218" s="38" t="s">
        <v>14</v>
      </c>
      <c r="K218" s="38"/>
      <c r="L218" s="38"/>
    </row>
    <row r="219" spans="1:16" ht="15" x14ac:dyDescent="0.2">
      <c r="A219" s="278"/>
      <c r="B219" s="18"/>
      <c r="C219" s="28"/>
      <c r="D219" s="28"/>
      <c r="E219" s="51"/>
      <c r="F219" s="28"/>
      <c r="G219" s="51"/>
      <c r="H219" s="155"/>
      <c r="I219" s="51"/>
      <c r="J219" s="38"/>
      <c r="K219" s="38"/>
      <c r="L219" s="38"/>
    </row>
    <row r="220" spans="1:16" x14ac:dyDescent="0.2">
      <c r="A220" s="278"/>
      <c r="B220" s="18"/>
      <c r="C220" s="28"/>
      <c r="D220" s="28"/>
      <c r="E220" s="51"/>
      <c r="F220" s="28"/>
      <c r="G220" s="51"/>
      <c r="H220" s="28"/>
      <c r="I220" s="51"/>
      <c r="J220" s="38"/>
      <c r="K220" s="38"/>
      <c r="L220" s="38"/>
    </row>
    <row r="221" spans="1:16" x14ac:dyDescent="0.2">
      <c r="B221" s="372"/>
      <c r="C221" s="21"/>
      <c r="D221" s="373"/>
      <c r="E221" s="397"/>
      <c r="F221" s="373"/>
      <c r="G221" s="397"/>
      <c r="H221" s="373"/>
      <c r="I221" s="397"/>
    </row>
  </sheetData>
  <mergeCells count="13">
    <mergeCell ref="N2:N3"/>
    <mergeCell ref="O2:O3"/>
    <mergeCell ref="A2:A3"/>
    <mergeCell ref="B2:B3"/>
    <mergeCell ref="D2:E2"/>
    <mergeCell ref="F2:G2"/>
    <mergeCell ref="H2:I2"/>
    <mergeCell ref="M2:M3"/>
    <mergeCell ref="A1:B1"/>
    <mergeCell ref="D1:H1"/>
    <mergeCell ref="J2:J3"/>
    <mergeCell ref="K2:K3"/>
    <mergeCell ref="L2:L3"/>
  </mergeCells>
  <phoneticPr fontId="0" type="noConversion"/>
  <pageMargins left="0.31496062992125984" right="0.11811023622047245" top="0.98425196850393704" bottom="0.35433070866141736" header="0.31496062992125984" footer="0.31496062992125984"/>
  <pageSetup paperSize="9" scale="6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2"/>
  <sheetViews>
    <sheetView view="pageBreakPreview" zoomScale="60" zoomScaleNormal="80" workbookViewId="0">
      <pane ySplit="3" topLeftCell="A6" activePane="bottomLeft" state="frozen"/>
      <selection activeCell="D2" sqref="D2:I2"/>
      <selection pane="bottomLeft" activeCell="D6" sqref="D6:J288"/>
    </sheetView>
  </sheetViews>
  <sheetFormatPr defaultColWidth="8.7109375" defaultRowHeight="14.25" x14ac:dyDescent="0.2"/>
  <cols>
    <col min="1" max="1" width="6.42578125" style="106" customWidth="1"/>
    <col min="2" max="2" width="43" style="142" bestFit="1" customWidth="1"/>
    <col min="3" max="3" width="10.42578125" style="143" customWidth="1"/>
    <col min="4" max="4" width="11.7109375" style="107" customWidth="1"/>
    <col min="5" max="5" width="15.7109375" style="144" customWidth="1"/>
    <col min="6" max="6" width="11.42578125" style="107" customWidth="1"/>
    <col min="7" max="7" width="15.7109375" style="144" customWidth="1"/>
    <col min="8" max="8" width="10.5703125" style="107" bestFit="1" customWidth="1"/>
    <col min="9" max="9" width="15.7109375" style="144" customWidth="1"/>
    <col min="10" max="10" width="20.140625" style="107" customWidth="1"/>
    <col min="11" max="11" width="14" style="107" customWidth="1"/>
    <col min="12" max="12" width="13.140625" style="107" customWidth="1"/>
    <col min="13" max="13" width="12.28515625" style="106" customWidth="1"/>
    <col min="14" max="14" width="9.85546875" style="106" customWidth="1"/>
    <col min="15" max="15" width="12.7109375" style="106" customWidth="1"/>
    <col min="16" max="16" width="10.5703125" style="17" bestFit="1" customWidth="1"/>
    <col min="17" max="16384" width="8.7109375" style="17"/>
  </cols>
  <sheetData>
    <row r="1" spans="1:17" ht="15" x14ac:dyDescent="0.2">
      <c r="A1" s="520" t="s">
        <v>19</v>
      </c>
      <c r="B1" s="520"/>
      <c r="C1" s="156"/>
      <c r="D1" s="520" t="s">
        <v>21</v>
      </c>
      <c r="E1" s="520"/>
      <c r="F1" s="520"/>
      <c r="G1" s="520"/>
      <c r="H1" s="520"/>
      <c r="I1" s="201" t="s">
        <v>20</v>
      </c>
      <c r="J1" s="116"/>
      <c r="K1" s="202"/>
      <c r="L1" s="202"/>
      <c r="M1" s="9"/>
      <c r="N1" s="9"/>
      <c r="O1" s="9"/>
      <c r="P1" s="15"/>
      <c r="Q1" s="15"/>
    </row>
    <row r="2" spans="1:17" s="203" customFormat="1" ht="45.75" customHeight="1" x14ac:dyDescent="0.2">
      <c r="A2" s="521" t="s">
        <v>0</v>
      </c>
      <c r="B2" s="522" t="s">
        <v>177</v>
      </c>
      <c r="C2" s="155" t="s">
        <v>181</v>
      </c>
      <c r="D2" s="523" t="s">
        <v>845</v>
      </c>
      <c r="E2" s="523"/>
      <c r="F2" s="523" t="s">
        <v>846</v>
      </c>
      <c r="G2" s="523"/>
      <c r="H2" s="523" t="s">
        <v>847</v>
      </c>
      <c r="I2" s="523"/>
      <c r="J2" s="524" t="s">
        <v>55</v>
      </c>
      <c r="K2" s="524" t="s">
        <v>56</v>
      </c>
      <c r="L2" s="524" t="s">
        <v>60</v>
      </c>
      <c r="M2" s="521" t="s">
        <v>15</v>
      </c>
      <c r="N2" s="521" t="s">
        <v>3</v>
      </c>
      <c r="O2" s="519" t="s">
        <v>4</v>
      </c>
      <c r="P2" s="157"/>
      <c r="Q2" s="157"/>
    </row>
    <row r="3" spans="1:17" s="139" customFormat="1" ht="45" x14ac:dyDescent="0.2">
      <c r="A3" s="521"/>
      <c r="B3" s="544"/>
      <c r="C3" s="157"/>
      <c r="D3" s="158" t="s">
        <v>1</v>
      </c>
      <c r="E3" s="269" t="s">
        <v>2</v>
      </c>
      <c r="F3" s="158" t="s">
        <v>1</v>
      </c>
      <c r="G3" s="269" t="s">
        <v>2</v>
      </c>
      <c r="H3" s="158" t="s">
        <v>1</v>
      </c>
      <c r="I3" s="269" t="s">
        <v>2</v>
      </c>
      <c r="J3" s="524"/>
      <c r="K3" s="524"/>
      <c r="L3" s="524"/>
      <c r="M3" s="521"/>
      <c r="N3" s="521"/>
      <c r="O3" s="519"/>
      <c r="P3" s="204"/>
      <c r="Q3" s="204"/>
    </row>
    <row r="4" spans="1:17" x14ac:dyDescent="0.2">
      <c r="A4" s="9"/>
      <c r="B4" s="78"/>
      <c r="C4" s="9"/>
      <c r="D4" s="83"/>
      <c r="E4" s="51"/>
      <c r="F4" s="83"/>
      <c r="G4" s="51"/>
      <c r="H4" s="83"/>
      <c r="I4" s="51"/>
      <c r="J4" s="83"/>
      <c r="K4" s="83"/>
      <c r="L4" s="83"/>
      <c r="M4" s="9"/>
      <c r="N4" s="9"/>
      <c r="O4" s="9"/>
      <c r="P4" s="15"/>
      <c r="Q4" s="15"/>
    </row>
    <row r="5" spans="1:17" ht="15" x14ac:dyDescent="0.2">
      <c r="A5" s="206"/>
      <c r="B5" s="91" t="s">
        <v>90</v>
      </c>
      <c r="C5" s="92"/>
      <c r="D5" s="12"/>
      <c r="E5" s="13"/>
      <c r="F5" s="207"/>
      <c r="G5" s="208"/>
      <c r="H5" s="12"/>
      <c r="I5" s="13"/>
      <c r="J5" s="38"/>
      <c r="K5" s="12"/>
      <c r="L5" s="12"/>
      <c r="M5" s="9"/>
      <c r="N5" s="9"/>
      <c r="O5" s="9"/>
      <c r="P5" s="15"/>
      <c r="Q5" s="15"/>
    </row>
    <row r="6" spans="1:17" x14ac:dyDescent="0.2">
      <c r="A6" s="9">
        <v>1</v>
      </c>
      <c r="B6" s="18" t="s">
        <v>18</v>
      </c>
      <c r="C6" s="19" t="s">
        <v>182</v>
      </c>
      <c r="D6" s="26"/>
      <c r="E6" s="27"/>
      <c r="F6" s="26"/>
      <c r="G6" s="27"/>
      <c r="H6" s="26"/>
      <c r="I6" s="27"/>
      <c r="J6" s="38"/>
      <c r="K6" s="12"/>
      <c r="L6" s="12"/>
      <c r="M6" s="13"/>
      <c r="N6" s="9"/>
      <c r="O6" s="9"/>
      <c r="P6" s="15"/>
      <c r="Q6" s="15"/>
    </row>
    <row r="7" spans="1:17" x14ac:dyDescent="0.2">
      <c r="A7" s="206" t="s">
        <v>5</v>
      </c>
      <c r="B7" s="20" t="s">
        <v>17</v>
      </c>
      <c r="C7" s="19" t="s">
        <v>182</v>
      </c>
      <c r="D7" s="241">
        <v>2</v>
      </c>
      <c r="E7" s="403">
        <v>6.3194444444444442E-2</v>
      </c>
      <c r="F7" s="26">
        <v>2</v>
      </c>
      <c r="G7" s="404">
        <v>5.6944444444444443E-2</v>
      </c>
      <c r="H7" s="26">
        <v>3</v>
      </c>
      <c r="I7" s="404">
        <v>0.1076388888888889</v>
      </c>
      <c r="J7" s="38"/>
      <c r="K7" s="12"/>
      <c r="L7" s="12"/>
      <c r="M7" s="13">
        <f t="shared" ref="M7:M9" si="0">I7+G7+E7</f>
        <v>0.22777777777777777</v>
      </c>
      <c r="N7" s="9"/>
      <c r="O7" s="13"/>
      <c r="P7" s="15"/>
      <c r="Q7" s="15"/>
    </row>
    <row r="8" spans="1:17" x14ac:dyDescent="0.2">
      <c r="A8" s="206" t="s">
        <v>6</v>
      </c>
      <c r="B8" s="20" t="s">
        <v>25</v>
      </c>
      <c r="C8" s="19" t="s">
        <v>182</v>
      </c>
      <c r="D8" s="241">
        <v>1</v>
      </c>
      <c r="E8" s="403">
        <v>6.5972222222222224E-2</v>
      </c>
      <c r="F8" s="26">
        <v>2</v>
      </c>
      <c r="G8" s="404">
        <v>4.027777777777778E-2</v>
      </c>
      <c r="H8" s="26">
        <v>1</v>
      </c>
      <c r="I8" s="404">
        <v>6.5972222222222224E-2</v>
      </c>
      <c r="J8" s="38"/>
      <c r="K8" s="12"/>
      <c r="L8" s="12"/>
      <c r="M8" s="13">
        <f t="shared" si="0"/>
        <v>0.17222222222222222</v>
      </c>
      <c r="N8" s="9"/>
      <c r="O8" s="13"/>
      <c r="P8" s="15"/>
      <c r="Q8" s="15"/>
    </row>
    <row r="9" spans="1:17" x14ac:dyDescent="0.2">
      <c r="A9" s="206" t="s">
        <v>7</v>
      </c>
      <c r="B9" s="20" t="s">
        <v>88</v>
      </c>
      <c r="C9" s="19" t="s">
        <v>182</v>
      </c>
      <c r="D9" s="241">
        <v>1</v>
      </c>
      <c r="E9" s="403">
        <v>0.3347222222222222</v>
      </c>
      <c r="F9" s="262">
        <v>0</v>
      </c>
      <c r="G9" s="405">
        <v>0</v>
      </c>
      <c r="H9" s="26">
        <v>1</v>
      </c>
      <c r="I9" s="404">
        <v>9.375E-2</v>
      </c>
      <c r="J9" s="38"/>
      <c r="K9" s="12"/>
      <c r="L9" s="12"/>
      <c r="M9" s="13">
        <f t="shared" si="0"/>
        <v>0.4284722222222222</v>
      </c>
      <c r="N9" s="9"/>
      <c r="O9" s="13"/>
      <c r="P9" s="15"/>
      <c r="Q9" s="15"/>
    </row>
    <row r="10" spans="1:17" x14ac:dyDescent="0.2">
      <c r="A10" s="206"/>
      <c r="B10" s="20"/>
      <c r="C10" s="25"/>
      <c r="D10" s="12"/>
      <c r="E10" s="23"/>
      <c r="F10" s="9"/>
      <c r="G10" s="23"/>
      <c r="H10" s="12"/>
      <c r="I10" s="23"/>
      <c r="J10" s="38"/>
      <c r="K10" s="12"/>
      <c r="L10" s="12"/>
      <c r="M10" s="9"/>
      <c r="N10" s="9"/>
      <c r="O10" s="13"/>
      <c r="P10" s="15"/>
      <c r="Q10" s="15"/>
    </row>
    <row r="11" spans="1:17" x14ac:dyDescent="0.2">
      <c r="A11" s="9">
        <v>2</v>
      </c>
      <c r="B11" s="20" t="s">
        <v>3</v>
      </c>
      <c r="C11" s="25" t="s">
        <v>183</v>
      </c>
      <c r="D11" s="12"/>
      <c r="E11" s="23"/>
      <c r="F11" s="238"/>
      <c r="G11" s="264"/>
      <c r="H11" s="12"/>
      <c r="I11" s="23"/>
      <c r="J11" s="38"/>
      <c r="K11" s="12"/>
      <c r="L11" s="12"/>
      <c r="M11" s="9"/>
      <c r="N11" s="9"/>
      <c r="O11" s="13"/>
      <c r="P11" s="15"/>
      <c r="Q11" s="15"/>
    </row>
    <row r="12" spans="1:17" x14ac:dyDescent="0.2">
      <c r="A12" s="9"/>
      <c r="B12" s="20"/>
      <c r="C12" s="25"/>
      <c r="D12" s="12"/>
      <c r="E12" s="23"/>
      <c r="F12" s="207"/>
      <c r="G12" s="264"/>
      <c r="H12" s="12"/>
      <c r="I12" s="23"/>
      <c r="J12" s="38"/>
      <c r="K12" s="12"/>
      <c r="L12" s="12"/>
      <c r="M12" s="9"/>
      <c r="N12" s="9"/>
      <c r="O12" s="13"/>
      <c r="P12" s="15"/>
      <c r="Q12" s="15"/>
    </row>
    <row r="13" spans="1:17" x14ac:dyDescent="0.2">
      <c r="A13" s="9">
        <v>3</v>
      </c>
      <c r="B13" s="20" t="s">
        <v>4</v>
      </c>
      <c r="C13" s="25" t="s">
        <v>184</v>
      </c>
      <c r="D13" s="26"/>
      <c r="E13" s="27"/>
      <c r="F13" s="26"/>
      <c r="G13" s="93"/>
      <c r="H13" s="26"/>
      <c r="I13" s="27"/>
      <c r="J13" s="38"/>
      <c r="K13" s="12"/>
      <c r="L13" s="12"/>
      <c r="M13" s="9"/>
      <c r="N13" s="9"/>
      <c r="O13" s="13"/>
      <c r="P13" s="15"/>
      <c r="Q13" s="15"/>
    </row>
    <row r="14" spans="1:17" x14ac:dyDescent="0.2">
      <c r="A14" s="206" t="s">
        <v>5</v>
      </c>
      <c r="B14" s="406" t="s">
        <v>837</v>
      </c>
      <c r="C14" s="88" t="s">
        <v>184</v>
      </c>
      <c r="D14" s="241">
        <v>1</v>
      </c>
      <c r="E14" s="403">
        <v>0.21597222222222223</v>
      </c>
      <c r="F14" s="26">
        <v>1</v>
      </c>
      <c r="G14" s="27">
        <v>0.35</v>
      </c>
      <c r="H14" s="26">
        <v>1</v>
      </c>
      <c r="I14" s="27">
        <v>0.30902777777777779</v>
      </c>
      <c r="J14" s="61"/>
      <c r="K14" s="62"/>
      <c r="L14" s="62"/>
      <c r="M14" s="34"/>
      <c r="N14" s="34"/>
      <c r="O14" s="407">
        <f>I14+G14+E14</f>
        <v>0.875</v>
      </c>
      <c r="P14" s="63"/>
      <c r="Q14" s="63"/>
    </row>
    <row r="15" spans="1:17" s="15" customFormat="1" x14ac:dyDescent="0.2">
      <c r="A15" s="206" t="s">
        <v>6</v>
      </c>
      <c r="B15" s="406" t="s">
        <v>838</v>
      </c>
      <c r="C15" s="88" t="s">
        <v>184</v>
      </c>
      <c r="D15" s="241">
        <v>9</v>
      </c>
      <c r="E15" s="403">
        <v>0.51111111111111118</v>
      </c>
      <c r="F15" s="26">
        <v>4</v>
      </c>
      <c r="G15" s="27">
        <v>0.44027777777777777</v>
      </c>
      <c r="H15" s="26">
        <v>4</v>
      </c>
      <c r="I15" s="27">
        <v>0.41944444444444445</v>
      </c>
      <c r="J15" s="12"/>
      <c r="K15" s="12"/>
      <c r="L15" s="12"/>
      <c r="M15" s="9"/>
      <c r="N15" s="9"/>
      <c r="O15" s="407">
        <f t="shared" ref="O15:O22" si="1">I15+G15+E15</f>
        <v>1.3708333333333336</v>
      </c>
    </row>
    <row r="16" spans="1:17" s="15" customFormat="1" x14ac:dyDescent="0.2">
      <c r="A16" s="206" t="s">
        <v>7</v>
      </c>
      <c r="B16" s="408" t="s">
        <v>839</v>
      </c>
      <c r="C16" s="88" t="s">
        <v>184</v>
      </c>
      <c r="D16" s="241">
        <v>0</v>
      </c>
      <c r="E16" s="403">
        <v>4.7916666666666663E-2</v>
      </c>
      <c r="F16" s="26">
        <v>0</v>
      </c>
      <c r="G16" s="27">
        <v>0</v>
      </c>
      <c r="H16" s="26">
        <v>0</v>
      </c>
      <c r="I16" s="27">
        <v>0</v>
      </c>
      <c r="J16" s="12"/>
      <c r="K16" s="12"/>
      <c r="L16" s="12"/>
      <c r="M16" s="9"/>
      <c r="N16" s="9"/>
      <c r="O16" s="407">
        <f t="shared" si="1"/>
        <v>4.7916666666666663E-2</v>
      </c>
    </row>
    <row r="17" spans="1:17" s="15" customFormat="1" x14ac:dyDescent="0.2">
      <c r="A17" s="206" t="s">
        <v>8</v>
      </c>
      <c r="B17" s="406" t="s">
        <v>840</v>
      </c>
      <c r="C17" s="88" t="s">
        <v>184</v>
      </c>
      <c r="D17" s="241">
        <v>11</v>
      </c>
      <c r="E17" s="275">
        <v>1.5555555555555556</v>
      </c>
      <c r="F17" s="26">
        <v>2</v>
      </c>
      <c r="G17" s="27">
        <v>2.9166666666666664E-2</v>
      </c>
      <c r="H17" s="26">
        <v>3</v>
      </c>
      <c r="I17" s="27">
        <v>0.43402777777777779</v>
      </c>
      <c r="J17" s="12"/>
      <c r="K17" s="12"/>
      <c r="L17" s="12"/>
      <c r="M17" s="9"/>
      <c r="N17" s="9"/>
      <c r="O17" s="407">
        <f t="shared" si="1"/>
        <v>2.0187499999999998</v>
      </c>
    </row>
    <row r="18" spans="1:17" s="15" customFormat="1" x14ac:dyDescent="0.2">
      <c r="A18" s="206" t="s">
        <v>9</v>
      </c>
      <c r="B18" s="408" t="s">
        <v>841</v>
      </c>
      <c r="C18" s="88" t="s">
        <v>184</v>
      </c>
      <c r="D18" s="241">
        <v>5</v>
      </c>
      <c r="E18" s="403">
        <v>0.62569444444444444</v>
      </c>
      <c r="F18" s="26">
        <v>0</v>
      </c>
      <c r="G18" s="27">
        <v>2.361111111111111E-2</v>
      </c>
      <c r="H18" s="26">
        <v>2</v>
      </c>
      <c r="I18" s="27">
        <v>4.4444444444444446E-2</v>
      </c>
      <c r="J18" s="12"/>
      <c r="K18" s="12"/>
      <c r="L18" s="12"/>
      <c r="M18" s="9"/>
      <c r="N18" s="9"/>
      <c r="O18" s="407">
        <f t="shared" si="1"/>
        <v>0.69374999999999998</v>
      </c>
    </row>
    <row r="19" spans="1:17" s="15" customFormat="1" x14ac:dyDescent="0.2">
      <c r="A19" s="206" t="s">
        <v>10</v>
      </c>
      <c r="B19" s="406" t="s">
        <v>842</v>
      </c>
      <c r="C19" s="88" t="s">
        <v>184</v>
      </c>
      <c r="D19" s="241">
        <v>3</v>
      </c>
      <c r="E19" s="403">
        <v>7.3611111111111113E-2</v>
      </c>
      <c r="F19" s="26">
        <v>0</v>
      </c>
      <c r="G19" s="27">
        <v>0</v>
      </c>
      <c r="H19" s="26">
        <v>0</v>
      </c>
      <c r="I19" s="27">
        <v>0</v>
      </c>
      <c r="J19" s="12"/>
      <c r="K19" s="12"/>
      <c r="L19" s="12"/>
      <c r="M19" s="9"/>
      <c r="N19" s="9"/>
      <c r="O19" s="407">
        <f t="shared" si="1"/>
        <v>7.3611111111111113E-2</v>
      </c>
    </row>
    <row r="20" spans="1:17" s="15" customFormat="1" x14ac:dyDescent="0.2">
      <c r="A20" s="206" t="s">
        <v>27</v>
      </c>
      <c r="B20" s="406" t="s">
        <v>843</v>
      </c>
      <c r="C20" s="88" t="s">
        <v>184</v>
      </c>
      <c r="D20" s="241">
        <v>0</v>
      </c>
      <c r="E20" s="403">
        <v>0</v>
      </c>
      <c r="F20" s="26">
        <v>6</v>
      </c>
      <c r="G20" s="27">
        <v>7.1527777777777773E-2</v>
      </c>
      <c r="H20" s="26">
        <v>5</v>
      </c>
      <c r="I20" s="27">
        <v>0.15486111111111112</v>
      </c>
      <c r="J20" s="12"/>
      <c r="K20" s="12"/>
      <c r="L20" s="12"/>
      <c r="M20" s="9"/>
      <c r="N20" s="9"/>
      <c r="O20" s="407">
        <f t="shared" si="1"/>
        <v>0.22638888888888889</v>
      </c>
    </row>
    <row r="21" spans="1:17" s="15" customFormat="1" x14ac:dyDescent="0.2">
      <c r="A21" s="206" t="s">
        <v>28</v>
      </c>
      <c r="B21" s="408" t="s">
        <v>935</v>
      </c>
      <c r="C21" s="88" t="s">
        <v>184</v>
      </c>
      <c r="D21" s="241"/>
      <c r="E21" s="241"/>
      <c r="F21" s="26">
        <v>2</v>
      </c>
      <c r="G21" s="27">
        <v>0.32430555555555557</v>
      </c>
      <c r="H21" s="26">
        <v>3</v>
      </c>
      <c r="I21" s="27">
        <v>0.48749999999999999</v>
      </c>
      <c r="J21" s="12"/>
      <c r="K21" s="12"/>
      <c r="L21" s="12"/>
      <c r="M21" s="9"/>
      <c r="N21" s="9"/>
      <c r="O21" s="407">
        <f t="shared" si="1"/>
        <v>0.81180555555555556</v>
      </c>
    </row>
    <row r="22" spans="1:17" s="15" customFormat="1" x14ac:dyDescent="0.2">
      <c r="A22" s="409" t="s">
        <v>35</v>
      </c>
      <c r="B22" s="408" t="s">
        <v>844</v>
      </c>
      <c r="C22" s="88" t="s">
        <v>184</v>
      </c>
      <c r="D22" s="241">
        <v>3</v>
      </c>
      <c r="E22" s="275">
        <v>9.0972222222222218E-2</v>
      </c>
      <c r="F22" s="26">
        <v>1</v>
      </c>
      <c r="G22" s="27">
        <v>3.888888888888889E-2</v>
      </c>
      <c r="H22" s="26">
        <v>3</v>
      </c>
      <c r="I22" s="27">
        <v>9.0972222222222218E-2</v>
      </c>
      <c r="J22" s="12"/>
      <c r="K22" s="12"/>
      <c r="L22" s="12"/>
      <c r="M22" s="9"/>
      <c r="N22" s="9"/>
      <c r="O22" s="407">
        <f t="shared" si="1"/>
        <v>0.22083333333333333</v>
      </c>
    </row>
    <row r="23" spans="1:17" s="15" customFormat="1" x14ac:dyDescent="0.2">
      <c r="A23" s="206" t="s">
        <v>36</v>
      </c>
      <c r="B23" s="408" t="s">
        <v>934</v>
      </c>
      <c r="C23" s="88" t="s">
        <v>184</v>
      </c>
      <c r="D23" s="241"/>
      <c r="E23" s="275"/>
      <c r="F23" s="259"/>
      <c r="G23" s="410"/>
      <c r="H23" s="26">
        <v>0</v>
      </c>
      <c r="I23" s="27">
        <v>0</v>
      </c>
      <c r="J23" s="12"/>
      <c r="K23" s="12"/>
      <c r="L23" s="12"/>
      <c r="M23" s="9"/>
      <c r="N23" s="9"/>
      <c r="O23" s="407">
        <f t="shared" ref="O23" si="2">I23+G23+E23</f>
        <v>0</v>
      </c>
    </row>
    <row r="24" spans="1:17" x14ac:dyDescent="0.2">
      <c r="A24" s="206"/>
      <c r="B24" s="20"/>
      <c r="C24" s="25"/>
      <c r="D24" s="12"/>
      <c r="E24" s="13"/>
      <c r="F24" s="238"/>
      <c r="G24" s="411"/>
      <c r="H24" s="12"/>
      <c r="I24" s="13"/>
      <c r="J24" s="38"/>
      <c r="K24" s="12"/>
      <c r="L24" s="12"/>
      <c r="M24" s="9"/>
      <c r="N24" s="9"/>
      <c r="O24" s="407"/>
      <c r="P24" s="15"/>
      <c r="Q24" s="15"/>
    </row>
    <row r="25" spans="1:17" ht="15" x14ac:dyDescent="0.2">
      <c r="A25" s="206"/>
      <c r="B25" s="91" t="s">
        <v>242</v>
      </c>
      <c r="C25" s="92"/>
      <c r="D25" s="12"/>
      <c r="E25" s="13"/>
      <c r="F25" s="207"/>
      <c r="G25" s="208"/>
      <c r="H25" s="12"/>
      <c r="I25" s="13"/>
      <c r="J25" s="38"/>
      <c r="K25" s="12"/>
      <c r="L25" s="12"/>
      <c r="M25" s="9"/>
      <c r="N25" s="9"/>
      <c r="O25" s="9"/>
      <c r="P25" s="15"/>
      <c r="Q25" s="15"/>
    </row>
    <row r="26" spans="1:17" x14ac:dyDescent="0.2">
      <c r="A26" s="9">
        <v>1</v>
      </c>
      <c r="B26" s="18" t="s">
        <v>18</v>
      </c>
      <c r="C26" s="19" t="s">
        <v>182</v>
      </c>
      <c r="D26" s="412"/>
      <c r="E26" s="413"/>
      <c r="F26" s="412"/>
      <c r="G26" s="413"/>
      <c r="H26" s="412"/>
      <c r="I26" s="413"/>
      <c r="J26" s="38"/>
      <c r="K26" s="12"/>
      <c r="L26" s="12"/>
      <c r="M26" s="13"/>
      <c r="N26" s="9"/>
      <c r="O26" s="9"/>
      <c r="P26" s="15"/>
      <c r="Q26" s="15"/>
    </row>
    <row r="27" spans="1:17" x14ac:dyDescent="0.2">
      <c r="A27" s="206" t="s">
        <v>5</v>
      </c>
      <c r="B27" s="20" t="s">
        <v>87</v>
      </c>
      <c r="C27" s="19" t="s">
        <v>182</v>
      </c>
      <c r="D27" s="241">
        <v>2</v>
      </c>
      <c r="E27" s="275">
        <v>4.3055555555555555E-2</v>
      </c>
      <c r="F27" s="241">
        <v>0</v>
      </c>
      <c r="G27" s="275">
        <v>0</v>
      </c>
      <c r="H27" s="241">
        <v>0</v>
      </c>
      <c r="I27" s="275">
        <v>0</v>
      </c>
      <c r="J27" s="38"/>
      <c r="K27" s="12"/>
      <c r="L27" s="12"/>
      <c r="M27" s="13">
        <f>I27+G27+E27</f>
        <v>4.3055555555555555E-2</v>
      </c>
      <c r="N27" s="9"/>
      <c r="O27" s="13"/>
      <c r="P27" s="15"/>
      <c r="Q27" s="15"/>
    </row>
    <row r="28" spans="1:17" x14ac:dyDescent="0.2">
      <c r="A28" s="206" t="s">
        <v>6</v>
      </c>
      <c r="B28" s="20" t="s">
        <v>79</v>
      </c>
      <c r="C28" s="19" t="s">
        <v>182</v>
      </c>
      <c r="D28" s="241">
        <v>0</v>
      </c>
      <c r="E28" s="275">
        <v>0</v>
      </c>
      <c r="F28" s="241">
        <v>1</v>
      </c>
      <c r="G28" s="275">
        <v>2.1527777777777781E-2</v>
      </c>
      <c r="H28" s="241">
        <v>3</v>
      </c>
      <c r="I28" s="275">
        <v>9.5833333333333326E-2</v>
      </c>
      <c r="J28" s="38"/>
      <c r="K28" s="12"/>
      <c r="L28" s="12"/>
      <c r="M28" s="13">
        <f>I28+G28+E28</f>
        <v>0.11736111111111111</v>
      </c>
      <c r="N28" s="9"/>
      <c r="O28" s="13"/>
      <c r="P28" s="15"/>
      <c r="Q28" s="15"/>
    </row>
    <row r="29" spans="1:17" x14ac:dyDescent="0.2">
      <c r="A29" s="206" t="s">
        <v>6</v>
      </c>
      <c r="B29" s="20" t="s">
        <v>71</v>
      </c>
      <c r="C29" s="19" t="s">
        <v>182</v>
      </c>
      <c r="D29" s="241">
        <v>0</v>
      </c>
      <c r="E29" s="275">
        <v>0</v>
      </c>
      <c r="F29" s="241">
        <v>0</v>
      </c>
      <c r="G29" s="275">
        <v>0</v>
      </c>
      <c r="H29" s="241">
        <v>3</v>
      </c>
      <c r="I29" s="275">
        <v>9.2361111111111116E-2</v>
      </c>
      <c r="J29" s="38"/>
      <c r="K29" s="12"/>
      <c r="L29" s="12"/>
      <c r="M29" s="13">
        <f>I29+G29+E29</f>
        <v>9.2361111111111116E-2</v>
      </c>
      <c r="N29" s="9"/>
      <c r="O29" s="13"/>
      <c r="P29" s="15"/>
      <c r="Q29" s="15"/>
    </row>
    <row r="30" spans="1:17" x14ac:dyDescent="0.2">
      <c r="A30" s="206"/>
      <c r="B30" s="20"/>
      <c r="C30" s="25"/>
      <c r="D30" s="12"/>
      <c r="E30" s="13"/>
      <c r="F30" s="9"/>
      <c r="G30" s="9"/>
      <c r="H30" s="12"/>
      <c r="I30" s="13"/>
      <c r="J30" s="38"/>
      <c r="K30" s="12"/>
      <c r="L30" s="12"/>
      <c r="M30" s="9"/>
      <c r="N30" s="9"/>
      <c r="O30" s="13"/>
      <c r="P30" s="15"/>
      <c r="Q30" s="15"/>
    </row>
    <row r="31" spans="1:17" x14ac:dyDescent="0.2">
      <c r="A31" s="9">
        <v>2</v>
      </c>
      <c r="B31" s="20" t="s">
        <v>3</v>
      </c>
      <c r="C31" s="25" t="s">
        <v>183</v>
      </c>
      <c r="D31" s="12"/>
      <c r="E31" s="13"/>
      <c r="F31" s="238"/>
      <c r="G31" s="264"/>
      <c r="H31" s="12"/>
      <c r="I31" s="13"/>
      <c r="J31" s="38"/>
      <c r="K31" s="12"/>
      <c r="L31" s="12"/>
      <c r="M31" s="9"/>
      <c r="N31" s="9"/>
      <c r="O31" s="13"/>
      <c r="P31" s="15"/>
      <c r="Q31" s="15"/>
    </row>
    <row r="32" spans="1:17" x14ac:dyDescent="0.2">
      <c r="A32" s="9"/>
      <c r="B32" s="20"/>
      <c r="C32" s="25"/>
      <c r="D32" s="12"/>
      <c r="E32" s="13"/>
      <c r="F32" s="207"/>
      <c r="G32" s="411"/>
      <c r="H32" s="12"/>
      <c r="I32" s="13"/>
      <c r="J32" s="38"/>
      <c r="K32" s="12"/>
      <c r="L32" s="12"/>
      <c r="M32" s="9"/>
      <c r="N32" s="9"/>
      <c r="O32" s="13"/>
      <c r="P32" s="15"/>
      <c r="Q32" s="15"/>
    </row>
    <row r="33" spans="1:17" x14ac:dyDescent="0.2">
      <c r="A33" s="9">
        <v>3</v>
      </c>
      <c r="B33" s="20" t="s">
        <v>4</v>
      </c>
      <c r="C33" s="25" t="s">
        <v>184</v>
      </c>
      <c r="D33" s="26"/>
      <c r="E33" s="280"/>
      <c r="F33" s="26"/>
      <c r="G33" s="280"/>
      <c r="H33" s="26"/>
      <c r="I33" s="280"/>
      <c r="J33" s="38"/>
      <c r="K33" s="12"/>
      <c r="L33" s="12"/>
      <c r="M33" s="9"/>
      <c r="N33" s="9"/>
      <c r="O33" s="13"/>
      <c r="P33" s="15"/>
      <c r="Q33" s="15"/>
    </row>
    <row r="34" spans="1:17" x14ac:dyDescent="0.2">
      <c r="A34" s="206" t="s">
        <v>5</v>
      </c>
      <c r="B34" s="20" t="s">
        <v>349</v>
      </c>
      <c r="C34" s="25" t="s">
        <v>184</v>
      </c>
      <c r="D34" s="412">
        <v>0</v>
      </c>
      <c r="E34" s="413">
        <v>0</v>
      </c>
      <c r="F34" s="321">
        <v>1</v>
      </c>
      <c r="G34" s="414">
        <v>9.7222222222222224E-3</v>
      </c>
      <c r="H34" s="321">
        <v>3</v>
      </c>
      <c r="I34" s="414">
        <v>0.24792824074074074</v>
      </c>
      <c r="J34" s="38"/>
      <c r="K34" s="12"/>
      <c r="L34" s="12"/>
      <c r="M34" s="9"/>
      <c r="N34" s="9"/>
      <c r="O34" s="13">
        <f>I34+G34+E34</f>
        <v>0.25765046296296296</v>
      </c>
      <c r="P34" s="15"/>
      <c r="Q34" s="15"/>
    </row>
    <row r="35" spans="1:17" x14ac:dyDescent="0.2">
      <c r="A35" s="206" t="s">
        <v>6</v>
      </c>
      <c r="B35" s="20" t="s">
        <v>350</v>
      </c>
      <c r="C35" s="25" t="s">
        <v>184</v>
      </c>
      <c r="D35" s="412">
        <v>0</v>
      </c>
      <c r="E35" s="413">
        <v>0</v>
      </c>
      <c r="F35" s="321">
        <v>0</v>
      </c>
      <c r="G35" s="414">
        <v>0</v>
      </c>
      <c r="H35" s="321">
        <v>2</v>
      </c>
      <c r="I35" s="414">
        <v>4.7916666666666663E-2</v>
      </c>
      <c r="J35" s="38"/>
      <c r="K35" s="12"/>
      <c r="L35" s="12"/>
      <c r="M35" s="9"/>
      <c r="N35" s="9"/>
      <c r="O35" s="13">
        <f>I35+G35+E35</f>
        <v>4.7916666666666663E-2</v>
      </c>
      <c r="P35" s="15"/>
      <c r="Q35" s="15"/>
    </row>
    <row r="36" spans="1:17" ht="14.25" customHeight="1" x14ac:dyDescent="0.2">
      <c r="A36" s="206"/>
      <c r="B36" s="20"/>
      <c r="C36" s="25"/>
      <c r="D36" s="26"/>
      <c r="E36" s="280"/>
      <c r="F36" s="26"/>
      <c r="G36" s="280"/>
      <c r="H36" s="26"/>
      <c r="I36" s="280"/>
      <c r="J36" s="38"/>
      <c r="K36" s="12"/>
      <c r="L36" s="12"/>
      <c r="M36" s="9"/>
      <c r="N36" s="9"/>
      <c r="O36" s="13"/>
      <c r="P36" s="15"/>
      <c r="Q36" s="15"/>
    </row>
    <row r="37" spans="1:17" ht="15" x14ac:dyDescent="0.2">
      <c r="A37" s="9"/>
      <c r="B37" s="10" t="s">
        <v>85</v>
      </c>
      <c r="C37" s="11"/>
      <c r="D37" s="26"/>
      <c r="E37" s="26"/>
      <c r="F37" s="26"/>
      <c r="G37" s="26"/>
      <c r="H37" s="26"/>
      <c r="I37" s="26"/>
      <c r="J37" s="38"/>
      <c r="K37" s="12"/>
      <c r="L37" s="12"/>
      <c r="M37" s="9"/>
      <c r="N37" s="9"/>
      <c r="O37" s="9"/>
      <c r="P37" s="15"/>
      <c r="Q37" s="15"/>
    </row>
    <row r="38" spans="1:17" x14ac:dyDescent="0.2">
      <c r="A38" s="9">
        <v>1</v>
      </c>
      <c r="B38" s="18" t="s">
        <v>18</v>
      </c>
      <c r="C38" s="19" t="s">
        <v>182</v>
      </c>
      <c r="D38" s="412"/>
      <c r="E38" s="415"/>
      <c r="F38" s="412"/>
      <c r="G38" s="415"/>
      <c r="H38" s="412"/>
      <c r="I38" s="415"/>
      <c r="J38" s="38"/>
      <c r="K38" s="12"/>
      <c r="L38" s="12"/>
      <c r="M38" s="13"/>
      <c r="N38" s="9"/>
      <c r="O38" s="9"/>
      <c r="P38" s="15"/>
      <c r="Q38" s="15"/>
    </row>
    <row r="39" spans="1:17" x14ac:dyDescent="0.2">
      <c r="A39" s="206" t="s">
        <v>5</v>
      </c>
      <c r="B39" s="20" t="s">
        <v>265</v>
      </c>
      <c r="C39" s="19" t="s">
        <v>182</v>
      </c>
      <c r="D39" s="412">
        <v>13</v>
      </c>
      <c r="E39" s="413">
        <v>0.11805555555555557</v>
      </c>
      <c r="F39" s="412">
        <v>2</v>
      </c>
      <c r="G39" s="413">
        <v>1.5972222222222224E-2</v>
      </c>
      <c r="H39" s="412">
        <v>4</v>
      </c>
      <c r="I39" s="413">
        <v>2.8472222222222222E-2</v>
      </c>
      <c r="J39" s="38"/>
      <c r="K39" s="12"/>
      <c r="L39" s="12"/>
      <c r="M39" s="13">
        <f t="shared" ref="M39:M41" si="3">I39+G39+E39</f>
        <v>0.16250000000000001</v>
      </c>
      <c r="N39" s="9"/>
      <c r="O39" s="9"/>
      <c r="P39" s="15"/>
      <c r="Q39" s="15"/>
    </row>
    <row r="40" spans="1:17" x14ac:dyDescent="0.2">
      <c r="A40" s="206" t="s">
        <v>6</v>
      </c>
      <c r="B40" s="20" t="s">
        <v>264</v>
      </c>
      <c r="C40" s="19" t="s">
        <v>182</v>
      </c>
      <c r="D40" s="412">
        <v>4</v>
      </c>
      <c r="E40" s="413">
        <v>4.3055555555555562E-2</v>
      </c>
      <c r="F40" s="412">
        <v>0</v>
      </c>
      <c r="G40" s="413">
        <v>0</v>
      </c>
      <c r="H40" s="412">
        <v>1</v>
      </c>
      <c r="I40" s="413">
        <v>1.6666666666666666E-2</v>
      </c>
      <c r="J40" s="38"/>
      <c r="K40" s="12"/>
      <c r="L40" s="12"/>
      <c r="M40" s="13">
        <f t="shared" si="3"/>
        <v>5.9722222222222232E-2</v>
      </c>
      <c r="N40" s="9"/>
      <c r="O40" s="9"/>
      <c r="P40" s="15"/>
      <c r="Q40" s="15"/>
    </row>
    <row r="41" spans="1:17" x14ac:dyDescent="0.2">
      <c r="A41" s="206" t="s">
        <v>7</v>
      </c>
      <c r="B41" s="20" t="s">
        <v>502</v>
      </c>
      <c r="C41" s="19" t="s">
        <v>182</v>
      </c>
      <c r="D41" s="412">
        <v>11</v>
      </c>
      <c r="E41" s="413">
        <v>9.3055555555555558E-2</v>
      </c>
      <c r="F41" s="412">
        <v>1</v>
      </c>
      <c r="G41" s="413">
        <v>2.2916666666666669E-2</v>
      </c>
      <c r="H41" s="412">
        <v>8</v>
      </c>
      <c r="I41" s="413">
        <v>8.9583333333333334E-2</v>
      </c>
      <c r="J41" s="38"/>
      <c r="K41" s="12"/>
      <c r="L41" s="12"/>
      <c r="M41" s="13">
        <f t="shared" si="3"/>
        <v>0.20555555555555555</v>
      </c>
      <c r="N41" s="9"/>
      <c r="O41" s="9"/>
      <c r="P41" s="15"/>
      <c r="Q41" s="15"/>
    </row>
    <row r="42" spans="1:17" x14ac:dyDescent="0.2">
      <c r="A42" s="206"/>
      <c r="B42" s="18"/>
      <c r="C42" s="25"/>
      <c r="D42" s="12"/>
      <c r="E42" s="13"/>
      <c r="F42" s="28"/>
      <c r="G42" s="51"/>
      <c r="H42" s="12"/>
      <c r="I42" s="13"/>
      <c r="J42" s="38"/>
      <c r="K42" s="12"/>
      <c r="L42" s="12"/>
      <c r="M42" s="9"/>
      <c r="N42" s="9"/>
      <c r="O42" s="9"/>
      <c r="P42" s="15"/>
      <c r="Q42" s="15"/>
    </row>
    <row r="43" spans="1:17" x14ac:dyDescent="0.2">
      <c r="A43" s="9">
        <v>2</v>
      </c>
      <c r="B43" s="20" t="s">
        <v>3</v>
      </c>
      <c r="C43" s="25" t="s">
        <v>183</v>
      </c>
      <c r="D43" s="12"/>
      <c r="E43" s="13"/>
      <c r="F43" s="28"/>
      <c r="G43" s="51"/>
      <c r="H43" s="12"/>
      <c r="I43" s="13"/>
      <c r="J43" s="38"/>
      <c r="K43" s="12"/>
      <c r="L43" s="12"/>
      <c r="M43" s="9"/>
      <c r="N43" s="9"/>
      <c r="O43" s="9"/>
      <c r="P43" s="15"/>
      <c r="Q43" s="15"/>
    </row>
    <row r="44" spans="1:17" x14ac:dyDescent="0.2">
      <c r="A44" s="206"/>
      <c r="B44" s="18"/>
      <c r="C44" s="25"/>
      <c r="D44" s="12"/>
      <c r="E44" s="13"/>
      <c r="F44" s="28"/>
      <c r="G44" s="51"/>
      <c r="H44" s="12"/>
      <c r="I44" s="13"/>
      <c r="J44" s="38"/>
      <c r="K44" s="12"/>
      <c r="L44" s="12"/>
      <c r="M44" s="9"/>
      <c r="N44" s="9"/>
      <c r="O44" s="9"/>
      <c r="P44" s="15"/>
      <c r="Q44" s="15"/>
    </row>
    <row r="45" spans="1:17" x14ac:dyDescent="0.2">
      <c r="A45" s="9">
        <v>3</v>
      </c>
      <c r="B45" s="20" t="s">
        <v>11</v>
      </c>
      <c r="C45" s="25" t="s">
        <v>184</v>
      </c>
      <c r="D45" s="26"/>
      <c r="E45" s="280"/>
      <c r="F45" s="26"/>
      <c r="G45" s="280"/>
      <c r="H45" s="26"/>
      <c r="I45" s="280"/>
      <c r="J45" s="38"/>
      <c r="K45" s="12"/>
      <c r="L45" s="12"/>
      <c r="M45" s="9"/>
      <c r="N45" s="9"/>
      <c r="O45" s="13">
        <f>I45+G45+E45</f>
        <v>0</v>
      </c>
      <c r="P45" s="15"/>
      <c r="Q45" s="15"/>
    </row>
    <row r="46" spans="1:17" x14ac:dyDescent="0.2">
      <c r="A46" s="21"/>
      <c r="B46" s="372"/>
      <c r="C46" s="100"/>
      <c r="D46" s="373"/>
      <c r="E46" s="397"/>
      <c r="F46" s="373"/>
      <c r="G46" s="397"/>
      <c r="H46" s="373"/>
      <c r="I46" s="397"/>
      <c r="J46" s="416"/>
      <c r="K46" s="373"/>
      <c r="L46" s="373"/>
      <c r="M46" s="21"/>
      <c r="N46" s="21"/>
      <c r="O46" s="21"/>
      <c r="P46" s="70"/>
      <c r="Q46" s="70"/>
    </row>
    <row r="47" spans="1:17" ht="15" x14ac:dyDescent="0.2">
      <c r="A47" s="206"/>
      <c r="B47" s="91" t="s">
        <v>92</v>
      </c>
      <c r="C47" s="92"/>
      <c r="D47" s="12"/>
      <c r="E47" s="13"/>
      <c r="F47" s="207"/>
      <c r="G47" s="411"/>
      <c r="H47" s="12"/>
      <c r="I47" s="13"/>
      <c r="J47" s="38"/>
      <c r="K47" s="12"/>
      <c r="L47" s="12"/>
      <c r="M47" s="9"/>
      <c r="N47" s="9"/>
      <c r="O47" s="13"/>
      <c r="P47" s="15"/>
      <c r="Q47" s="15"/>
    </row>
    <row r="48" spans="1:17" x14ac:dyDescent="0.2">
      <c r="A48" s="9">
        <v>1</v>
      </c>
      <c r="B48" s="18" t="s">
        <v>18</v>
      </c>
      <c r="C48" s="19" t="s">
        <v>182</v>
      </c>
      <c r="D48" s="12"/>
      <c r="E48" s="13"/>
      <c r="F48" s="207"/>
      <c r="G48" s="417"/>
      <c r="H48" s="12"/>
      <c r="I48" s="13"/>
      <c r="J48" s="38"/>
      <c r="K48" s="12"/>
      <c r="L48" s="12"/>
      <c r="M48" s="9"/>
      <c r="N48" s="9"/>
      <c r="O48" s="13"/>
      <c r="P48" s="15"/>
      <c r="Q48" s="15"/>
    </row>
    <row r="49" spans="1:17" x14ac:dyDescent="0.2">
      <c r="A49" s="206" t="s">
        <v>5</v>
      </c>
      <c r="B49" s="20" t="s">
        <v>265</v>
      </c>
      <c r="C49" s="19" t="s">
        <v>182</v>
      </c>
      <c r="D49" s="26">
        <v>0</v>
      </c>
      <c r="E49" s="93">
        <v>0</v>
      </c>
      <c r="F49" s="46">
        <v>2</v>
      </c>
      <c r="G49" s="27">
        <v>0.17222222222222225</v>
      </c>
      <c r="H49" s="46">
        <v>1</v>
      </c>
      <c r="I49" s="27">
        <v>1.0416666666666666E-2</v>
      </c>
      <c r="J49" s="38"/>
      <c r="K49" s="418"/>
      <c r="L49" s="12"/>
      <c r="M49" s="13">
        <f>G49+I49+E49</f>
        <v>0.18263888888888891</v>
      </c>
      <c r="N49" s="9"/>
      <c r="O49" s="13"/>
      <c r="P49" s="15"/>
      <c r="Q49" s="15"/>
    </row>
    <row r="50" spans="1:17" x14ac:dyDescent="0.2">
      <c r="A50" s="206" t="s">
        <v>6</v>
      </c>
      <c r="B50" s="20" t="s">
        <v>243</v>
      </c>
      <c r="C50" s="19" t="s">
        <v>182</v>
      </c>
      <c r="D50" s="26">
        <v>0</v>
      </c>
      <c r="E50" s="93">
        <v>0</v>
      </c>
      <c r="F50" s="46">
        <v>1</v>
      </c>
      <c r="G50" s="27">
        <v>1.1111111111111112E-2</v>
      </c>
      <c r="H50" s="46">
        <v>1</v>
      </c>
      <c r="I50" s="27">
        <v>1.0416666666666666E-2</v>
      </c>
      <c r="J50" s="38"/>
      <c r="K50" s="418"/>
      <c r="L50" s="12"/>
      <c r="M50" s="13">
        <f>I50+G50+E50</f>
        <v>2.1527777777777778E-2</v>
      </c>
      <c r="N50" s="9"/>
      <c r="O50" s="13"/>
      <c r="P50" s="15"/>
      <c r="Q50" s="15"/>
    </row>
    <row r="51" spans="1:17" x14ac:dyDescent="0.2">
      <c r="A51" s="206" t="s">
        <v>7</v>
      </c>
      <c r="B51" s="20" t="s">
        <v>499</v>
      </c>
      <c r="C51" s="19" t="s">
        <v>182</v>
      </c>
      <c r="D51" s="26">
        <v>0</v>
      </c>
      <c r="E51" s="93">
        <v>0</v>
      </c>
      <c r="F51" s="46">
        <v>1</v>
      </c>
      <c r="G51" s="27">
        <v>1.1111111111111112E-2</v>
      </c>
      <c r="H51" s="46">
        <v>1</v>
      </c>
      <c r="I51" s="27">
        <v>1.2499999999999999E-2</v>
      </c>
      <c r="J51" s="38"/>
      <c r="K51" s="12"/>
      <c r="L51" s="12"/>
      <c r="M51" s="13">
        <f>I51+G51+E51</f>
        <v>2.361111111111111E-2</v>
      </c>
      <c r="N51" s="9"/>
      <c r="O51" s="13"/>
      <c r="P51" s="15"/>
      <c r="Q51" s="15"/>
    </row>
    <row r="52" spans="1:17" x14ac:dyDescent="0.2">
      <c r="A52" s="206"/>
      <c r="B52" s="20"/>
      <c r="C52" s="25"/>
      <c r="D52" s="26"/>
      <c r="E52" s="27"/>
      <c r="F52" s="26"/>
      <c r="G52" s="27"/>
      <c r="H52" s="26"/>
      <c r="I52" s="27"/>
      <c r="J52" s="38"/>
      <c r="K52" s="12"/>
      <c r="L52" s="12"/>
      <c r="M52" s="13"/>
      <c r="N52" s="9"/>
      <c r="O52" s="13"/>
      <c r="P52" s="15"/>
      <c r="Q52" s="15"/>
    </row>
    <row r="53" spans="1:17" x14ac:dyDescent="0.2">
      <c r="A53" s="9">
        <v>2</v>
      </c>
      <c r="B53" s="20" t="s">
        <v>3</v>
      </c>
      <c r="C53" s="25" t="s">
        <v>183</v>
      </c>
      <c r="D53" s="26"/>
      <c r="E53" s="27"/>
      <c r="F53" s="26"/>
      <c r="G53" s="27"/>
      <c r="H53" s="26"/>
      <c r="I53" s="27"/>
      <c r="J53" s="38"/>
      <c r="K53" s="12"/>
      <c r="L53" s="12"/>
      <c r="M53" s="9"/>
      <c r="N53" s="9"/>
      <c r="O53" s="9"/>
      <c r="P53" s="15"/>
      <c r="Q53" s="15"/>
    </row>
    <row r="54" spans="1:17" x14ac:dyDescent="0.2">
      <c r="A54" s="9"/>
      <c r="B54" s="20"/>
      <c r="C54" s="25"/>
      <c r="D54" s="26"/>
      <c r="E54" s="27"/>
      <c r="F54" s="26"/>
      <c r="G54" s="27"/>
      <c r="H54" s="26"/>
      <c r="I54" s="27"/>
      <c r="J54" s="38"/>
      <c r="K54" s="12"/>
      <c r="L54" s="12"/>
      <c r="M54" s="9"/>
      <c r="N54" s="9"/>
      <c r="O54" s="9"/>
      <c r="P54" s="15"/>
      <c r="Q54" s="15"/>
    </row>
    <row r="55" spans="1:17" x14ac:dyDescent="0.2">
      <c r="A55" s="9">
        <v>3</v>
      </c>
      <c r="B55" s="20" t="s">
        <v>4</v>
      </c>
      <c r="C55" s="25" t="s">
        <v>184</v>
      </c>
      <c r="D55" s="26"/>
      <c r="E55" s="27"/>
      <c r="F55" s="26"/>
      <c r="G55" s="27"/>
      <c r="H55" s="26"/>
      <c r="I55" s="27"/>
      <c r="J55" s="38"/>
      <c r="K55" s="12"/>
      <c r="L55" s="418"/>
      <c r="M55" s="9"/>
      <c r="N55" s="9"/>
      <c r="O55" s="9"/>
      <c r="P55" s="15"/>
      <c r="Q55" s="15"/>
    </row>
    <row r="56" spans="1:17" x14ac:dyDescent="0.2">
      <c r="A56" s="206" t="s">
        <v>906</v>
      </c>
      <c r="B56" s="419" t="s">
        <v>937</v>
      </c>
      <c r="C56" s="25" t="s">
        <v>184</v>
      </c>
      <c r="D56" s="420">
        <v>1</v>
      </c>
      <c r="E56" s="415">
        <v>4.3750000000000004E-2</v>
      </c>
      <c r="F56" s="46">
        <v>3</v>
      </c>
      <c r="G56" s="27">
        <v>1.3215277777777776</v>
      </c>
      <c r="H56" s="46"/>
      <c r="I56" s="27"/>
      <c r="J56" s="38"/>
      <c r="K56" s="12"/>
      <c r="L56" s="12"/>
      <c r="M56" s="9"/>
      <c r="N56" s="9"/>
      <c r="O56" s="13">
        <f>I56+G56+E56</f>
        <v>1.3652777777777776</v>
      </c>
      <c r="P56" s="15"/>
      <c r="Q56" s="15"/>
    </row>
    <row r="57" spans="1:17" x14ac:dyDescent="0.2">
      <c r="A57" s="206" t="s">
        <v>907</v>
      </c>
      <c r="B57" s="419" t="s">
        <v>938</v>
      </c>
      <c r="C57" s="25" t="s">
        <v>184</v>
      </c>
      <c r="D57" s="420"/>
      <c r="E57" s="415"/>
      <c r="F57" s="421">
        <v>1</v>
      </c>
      <c r="G57" s="422">
        <v>1.1805555555555555E-2</v>
      </c>
      <c r="H57" s="46">
        <v>0</v>
      </c>
      <c r="I57" s="27">
        <v>0</v>
      </c>
      <c r="J57" s="38"/>
      <c r="K57" s="12"/>
      <c r="L57" s="12"/>
      <c r="M57" s="9"/>
      <c r="N57" s="9"/>
      <c r="O57" s="13">
        <f>I57+G57+E57</f>
        <v>1.1805555555555555E-2</v>
      </c>
      <c r="P57" s="15"/>
      <c r="Q57" s="15"/>
    </row>
    <row r="58" spans="1:17" x14ac:dyDescent="0.2">
      <c r="A58" s="206" t="s">
        <v>6</v>
      </c>
      <c r="B58" s="419" t="s">
        <v>557</v>
      </c>
      <c r="C58" s="25" t="s">
        <v>184</v>
      </c>
      <c r="D58" s="420">
        <v>1</v>
      </c>
      <c r="E58" s="415">
        <v>0.71250000000000002</v>
      </c>
      <c r="F58" s="421">
        <v>0</v>
      </c>
      <c r="G58" s="27">
        <v>0</v>
      </c>
      <c r="H58" s="421">
        <v>1</v>
      </c>
      <c r="I58" s="422">
        <v>0.76527777777777783</v>
      </c>
      <c r="J58" s="38"/>
      <c r="K58" s="12"/>
      <c r="L58" s="12"/>
      <c r="M58" s="9"/>
      <c r="N58" s="9"/>
      <c r="O58" s="13">
        <f>I58+G58+E58</f>
        <v>1.4777777777777779</v>
      </c>
      <c r="P58" s="15"/>
      <c r="Q58" s="15"/>
    </row>
    <row r="59" spans="1:17" x14ac:dyDescent="0.2">
      <c r="A59" s="206" t="s">
        <v>7</v>
      </c>
      <c r="B59" s="81" t="s">
        <v>309</v>
      </c>
      <c r="C59" s="25" t="s">
        <v>184</v>
      </c>
      <c r="D59" s="420">
        <v>1</v>
      </c>
      <c r="E59" s="415">
        <v>2.4305555555555556E-2</v>
      </c>
      <c r="F59" s="46">
        <v>2</v>
      </c>
      <c r="G59" s="27">
        <v>0.21527777777777779</v>
      </c>
      <c r="H59" s="46">
        <v>1</v>
      </c>
      <c r="I59" s="27">
        <v>0.24305555555555555</v>
      </c>
      <c r="J59" s="38"/>
      <c r="K59" s="12"/>
      <c r="L59" s="12"/>
      <c r="M59" s="9"/>
      <c r="N59" s="9"/>
      <c r="O59" s="13">
        <f>I59+G59+E59</f>
        <v>0.48263888888888895</v>
      </c>
      <c r="P59" s="15"/>
      <c r="Q59" s="15"/>
    </row>
    <row r="60" spans="1:17" x14ac:dyDescent="0.2">
      <c r="A60" s="206"/>
      <c r="B60" s="81"/>
      <c r="C60" s="25"/>
      <c r="D60" s="420"/>
      <c r="E60" s="415"/>
      <c r="F60" s="420"/>
      <c r="G60" s="415"/>
      <c r="H60" s="420"/>
      <c r="I60" s="415"/>
      <c r="J60" s="38"/>
      <c r="K60" s="12"/>
      <c r="L60" s="12"/>
      <c r="M60" s="9"/>
      <c r="N60" s="9"/>
      <c r="O60" s="13"/>
      <c r="P60" s="15"/>
      <c r="Q60" s="15"/>
    </row>
    <row r="61" spans="1:17" ht="15" x14ac:dyDescent="0.2">
      <c r="A61" s="206"/>
      <c r="B61" s="91" t="s">
        <v>936</v>
      </c>
      <c r="C61" s="92"/>
      <c r="D61" s="12"/>
      <c r="E61" s="13"/>
      <c r="F61" s="207"/>
      <c r="G61" s="411"/>
      <c r="H61" s="12"/>
      <c r="I61" s="13"/>
      <c r="J61" s="38"/>
      <c r="K61" s="12"/>
      <c r="L61" s="12"/>
      <c r="M61" s="9"/>
      <c r="N61" s="9"/>
      <c r="O61" s="13"/>
      <c r="P61" s="15"/>
      <c r="Q61" s="15"/>
    </row>
    <row r="62" spans="1:17" x14ac:dyDescent="0.2">
      <c r="A62" s="9">
        <v>1</v>
      </c>
      <c r="B62" s="18" t="s">
        <v>18</v>
      </c>
      <c r="C62" s="19" t="s">
        <v>182</v>
      </c>
      <c r="D62" s="12"/>
      <c r="E62" s="13"/>
      <c r="F62" s="207"/>
      <c r="G62" s="417"/>
      <c r="H62" s="12"/>
      <c r="I62" s="13"/>
      <c r="J62" s="38"/>
      <c r="K62" s="12"/>
      <c r="L62" s="12"/>
      <c r="M62" s="9"/>
      <c r="N62" s="9"/>
      <c r="O62" s="13"/>
      <c r="P62" s="15"/>
      <c r="Q62" s="15"/>
    </row>
    <row r="63" spans="1:17" x14ac:dyDescent="0.2">
      <c r="A63" s="206" t="s">
        <v>5</v>
      </c>
      <c r="B63" s="20" t="s">
        <v>498</v>
      </c>
      <c r="C63" s="19" t="s">
        <v>182</v>
      </c>
      <c r="D63" s="26">
        <v>0</v>
      </c>
      <c r="E63" s="93">
        <v>0</v>
      </c>
      <c r="F63" s="420">
        <v>0</v>
      </c>
      <c r="G63" s="415">
        <v>0</v>
      </c>
      <c r="H63" s="420">
        <v>0</v>
      </c>
      <c r="I63" s="415">
        <v>0</v>
      </c>
      <c r="J63" s="38"/>
      <c r="K63" s="418"/>
      <c r="L63" s="12"/>
      <c r="M63" s="13">
        <f>G63+I63+E63</f>
        <v>0</v>
      </c>
      <c r="N63" s="9"/>
      <c r="O63" s="13"/>
      <c r="P63" s="15"/>
      <c r="Q63" s="15"/>
    </row>
    <row r="64" spans="1:17" x14ac:dyDescent="0.2">
      <c r="A64" s="206" t="s">
        <v>6</v>
      </c>
      <c r="B64" s="20" t="s">
        <v>264</v>
      </c>
      <c r="C64" s="19" t="s">
        <v>182</v>
      </c>
      <c r="D64" s="26">
        <v>0</v>
      </c>
      <c r="E64" s="93">
        <v>0</v>
      </c>
      <c r="F64" s="420">
        <v>0</v>
      </c>
      <c r="G64" s="415">
        <v>0</v>
      </c>
      <c r="H64" s="420">
        <v>1</v>
      </c>
      <c r="I64" s="415">
        <v>2.2916666666666669E-2</v>
      </c>
      <c r="J64" s="38"/>
      <c r="K64" s="418"/>
      <c r="L64" s="12"/>
      <c r="M64" s="13">
        <f>I64+G64+E64</f>
        <v>2.2916666666666669E-2</v>
      </c>
      <c r="N64" s="9"/>
      <c r="O64" s="13"/>
      <c r="P64" s="15"/>
      <c r="Q64" s="15"/>
    </row>
    <row r="65" spans="1:17" x14ac:dyDescent="0.2">
      <c r="A65" s="206"/>
      <c r="B65" s="20"/>
      <c r="C65" s="25"/>
      <c r="D65" s="26"/>
      <c r="E65" s="27"/>
      <c r="F65" s="26"/>
      <c r="G65" s="27"/>
      <c r="H65" s="26"/>
      <c r="I65" s="27"/>
      <c r="J65" s="38"/>
      <c r="K65" s="12"/>
      <c r="L65" s="12"/>
      <c r="M65" s="13"/>
      <c r="N65" s="9"/>
      <c r="O65" s="13"/>
      <c r="P65" s="15"/>
      <c r="Q65" s="15"/>
    </row>
    <row r="66" spans="1:17" x14ac:dyDescent="0.2">
      <c r="A66" s="9">
        <v>2</v>
      </c>
      <c r="B66" s="20" t="s">
        <v>3</v>
      </c>
      <c r="C66" s="25" t="s">
        <v>183</v>
      </c>
      <c r="D66" s="26"/>
      <c r="E66" s="27"/>
      <c r="F66" s="26"/>
      <c r="G66" s="27"/>
      <c r="H66" s="26"/>
      <c r="I66" s="27"/>
      <c r="J66" s="38"/>
      <c r="K66" s="12"/>
      <c r="L66" s="12"/>
      <c r="M66" s="9"/>
      <c r="N66" s="9"/>
      <c r="O66" s="9"/>
      <c r="P66" s="15"/>
      <c r="Q66" s="15"/>
    </row>
    <row r="67" spans="1:17" x14ac:dyDescent="0.2">
      <c r="A67" s="9"/>
      <c r="B67" s="20"/>
      <c r="C67" s="25"/>
      <c r="D67" s="26"/>
      <c r="E67" s="27"/>
      <c r="F67" s="26"/>
      <c r="G67" s="27"/>
      <c r="H67" s="26"/>
      <c r="I67" s="27"/>
      <c r="J67" s="38"/>
      <c r="K67" s="12"/>
      <c r="L67" s="12"/>
      <c r="M67" s="9"/>
      <c r="N67" s="9"/>
      <c r="O67" s="9"/>
      <c r="P67" s="15"/>
      <c r="Q67" s="15"/>
    </row>
    <row r="68" spans="1:17" x14ac:dyDescent="0.2">
      <c r="A68" s="9">
        <v>3</v>
      </c>
      <c r="B68" s="20" t="s">
        <v>4</v>
      </c>
      <c r="C68" s="25" t="s">
        <v>184</v>
      </c>
      <c r="D68" s="26"/>
      <c r="E68" s="27"/>
      <c r="F68" s="26"/>
      <c r="G68" s="27"/>
      <c r="H68" s="26"/>
      <c r="I68" s="27"/>
      <c r="J68" s="38"/>
      <c r="K68" s="12"/>
      <c r="L68" s="418"/>
      <c r="M68" s="9"/>
      <c r="N68" s="9"/>
      <c r="O68" s="9"/>
      <c r="P68" s="15"/>
      <c r="Q68" s="15"/>
    </row>
    <row r="69" spans="1:17" x14ac:dyDescent="0.2">
      <c r="A69" s="206"/>
      <c r="B69" s="81"/>
      <c r="C69" s="25"/>
      <c r="D69" s="26"/>
      <c r="E69" s="93"/>
      <c r="F69" s="26"/>
      <c r="G69" s="93"/>
      <c r="H69" s="26"/>
      <c r="I69" s="93"/>
      <c r="J69" s="38"/>
      <c r="K69" s="12"/>
      <c r="L69" s="12"/>
      <c r="M69" s="9"/>
      <c r="N69" s="9"/>
      <c r="O69" s="13"/>
      <c r="P69" s="15"/>
      <c r="Q69" s="15"/>
    </row>
    <row r="70" spans="1:17" ht="15" x14ac:dyDescent="0.2">
      <c r="A70" s="206"/>
      <c r="B70" s="91" t="s">
        <v>310</v>
      </c>
      <c r="C70" s="92"/>
      <c r="D70" s="12"/>
      <c r="E70" s="13"/>
      <c r="F70" s="207"/>
      <c r="G70" s="411"/>
      <c r="H70" s="12"/>
      <c r="I70" s="13"/>
      <c r="J70" s="38"/>
      <c r="K70" s="12"/>
      <c r="L70" s="12"/>
      <c r="M70" s="9"/>
      <c r="N70" s="9"/>
      <c r="O70" s="13"/>
      <c r="P70" s="15"/>
      <c r="Q70" s="15"/>
    </row>
    <row r="71" spans="1:17" x14ac:dyDescent="0.2">
      <c r="A71" s="9">
        <v>1</v>
      </c>
      <c r="B71" s="18" t="s">
        <v>18</v>
      </c>
      <c r="C71" s="19" t="s">
        <v>182</v>
      </c>
      <c r="D71" s="26"/>
      <c r="E71" s="280"/>
      <c r="F71" s="26"/>
      <c r="G71" s="280"/>
      <c r="H71" s="26"/>
      <c r="I71" s="280"/>
      <c r="J71" s="38"/>
      <c r="K71" s="418"/>
      <c r="L71" s="12"/>
      <c r="M71" s="13"/>
      <c r="N71" s="9"/>
      <c r="O71" s="13"/>
      <c r="P71" s="15"/>
      <c r="Q71" s="15"/>
    </row>
    <row r="72" spans="1:17" x14ac:dyDescent="0.2">
      <c r="A72" s="206" t="s">
        <v>5</v>
      </c>
      <c r="B72" s="20" t="s">
        <v>498</v>
      </c>
      <c r="C72" s="19" t="s">
        <v>182</v>
      </c>
      <c r="D72" s="420">
        <v>2</v>
      </c>
      <c r="E72" s="415">
        <v>2.2222222222222223E-2</v>
      </c>
      <c r="F72" s="26">
        <v>0</v>
      </c>
      <c r="G72" s="27">
        <v>0</v>
      </c>
      <c r="H72" s="26">
        <v>0</v>
      </c>
      <c r="I72" s="27">
        <v>0</v>
      </c>
      <c r="J72" s="38"/>
      <c r="K72" s="418"/>
      <c r="L72" s="12"/>
      <c r="M72" s="13">
        <f t="shared" ref="M72:M73" si="4">G72+I72+E72</f>
        <v>2.2222222222222223E-2</v>
      </c>
      <c r="N72" s="9"/>
      <c r="O72" s="13"/>
      <c r="P72" s="15"/>
      <c r="Q72" s="15"/>
    </row>
    <row r="73" spans="1:17" x14ac:dyDescent="0.2">
      <c r="A73" s="206" t="s">
        <v>6</v>
      </c>
      <c r="B73" s="20" t="s">
        <v>264</v>
      </c>
      <c r="C73" s="19" t="s">
        <v>182</v>
      </c>
      <c r="D73" s="26">
        <v>0</v>
      </c>
      <c r="E73" s="27">
        <v>0</v>
      </c>
      <c r="F73" s="26">
        <v>0</v>
      </c>
      <c r="G73" s="27">
        <v>0</v>
      </c>
      <c r="H73" s="26">
        <v>0</v>
      </c>
      <c r="I73" s="27">
        <v>0</v>
      </c>
      <c r="J73" s="38"/>
      <c r="K73" s="418"/>
      <c r="L73" s="12"/>
      <c r="M73" s="13">
        <f t="shared" si="4"/>
        <v>0</v>
      </c>
      <c r="N73" s="9"/>
      <c r="O73" s="13"/>
      <c r="P73" s="15"/>
      <c r="Q73" s="15"/>
    </row>
    <row r="74" spans="1:17" x14ac:dyDescent="0.2">
      <c r="A74" s="206"/>
      <c r="B74" s="20"/>
      <c r="C74" s="25"/>
      <c r="D74" s="12"/>
      <c r="E74" s="13"/>
      <c r="F74" s="9"/>
      <c r="G74" s="13"/>
      <c r="H74" s="12"/>
      <c r="I74" s="13"/>
      <c r="J74" s="38"/>
      <c r="K74" s="12"/>
      <c r="L74" s="12"/>
      <c r="M74" s="13"/>
      <c r="N74" s="9"/>
      <c r="O74" s="13"/>
      <c r="P74" s="15"/>
      <c r="Q74" s="15"/>
    </row>
    <row r="75" spans="1:17" x14ac:dyDescent="0.2">
      <c r="A75" s="9">
        <v>2</v>
      </c>
      <c r="B75" s="20" t="s">
        <v>3</v>
      </c>
      <c r="C75" s="25" t="s">
        <v>183</v>
      </c>
      <c r="D75" s="12"/>
      <c r="E75" s="13"/>
      <c r="F75" s="12"/>
      <c r="G75" s="13"/>
      <c r="H75" s="12"/>
      <c r="I75" s="13"/>
      <c r="J75" s="38"/>
      <c r="K75" s="12"/>
      <c r="L75" s="12"/>
      <c r="M75" s="9"/>
      <c r="N75" s="9"/>
      <c r="O75" s="9"/>
      <c r="P75" s="15"/>
      <c r="Q75" s="15"/>
    </row>
    <row r="76" spans="1:17" x14ac:dyDescent="0.2">
      <c r="A76" s="9"/>
      <c r="B76" s="20"/>
      <c r="C76" s="25"/>
      <c r="D76" s="12"/>
      <c r="E76" s="13"/>
      <c r="F76" s="12"/>
      <c r="G76" s="13"/>
      <c r="H76" s="12"/>
      <c r="I76" s="13"/>
      <c r="J76" s="38"/>
      <c r="K76" s="12"/>
      <c r="L76" s="12"/>
      <c r="M76" s="9"/>
      <c r="N76" s="9"/>
      <c r="O76" s="9"/>
      <c r="P76" s="15"/>
      <c r="Q76" s="15"/>
    </row>
    <row r="77" spans="1:17" x14ac:dyDescent="0.2">
      <c r="A77" s="9">
        <v>3</v>
      </c>
      <c r="B77" s="20" t="s">
        <v>4</v>
      </c>
      <c r="C77" s="25" t="s">
        <v>184</v>
      </c>
      <c r="D77" s="26"/>
      <c r="E77" s="346"/>
      <c r="F77" s="26"/>
      <c r="G77" s="346"/>
      <c r="H77" s="26"/>
      <c r="I77" s="346"/>
      <c r="J77" s="38"/>
      <c r="K77" s="12"/>
      <c r="L77" s="418"/>
      <c r="M77" s="9"/>
      <c r="N77" s="9"/>
      <c r="O77" s="13"/>
      <c r="P77" s="15"/>
      <c r="Q77" s="15"/>
    </row>
    <row r="78" spans="1:17" x14ac:dyDescent="0.2">
      <c r="A78" s="206" t="s">
        <v>5</v>
      </c>
      <c r="B78" s="20" t="s">
        <v>558</v>
      </c>
      <c r="C78" s="25" t="s">
        <v>184</v>
      </c>
      <c r="D78" s="420">
        <v>4</v>
      </c>
      <c r="E78" s="27">
        <v>5.486111111111111E-2</v>
      </c>
      <c r="F78" s="262">
        <v>5</v>
      </c>
      <c r="G78" s="27">
        <v>0.26874999999999999</v>
      </c>
      <c r="H78" s="262">
        <v>1</v>
      </c>
      <c r="I78" s="27">
        <v>0.66319444444444442</v>
      </c>
      <c r="J78" s="38"/>
      <c r="K78" s="12"/>
      <c r="L78" s="418"/>
      <c r="M78" s="9"/>
      <c r="N78" s="9"/>
      <c r="O78" s="13">
        <f>I78+G78+E78</f>
        <v>0.9868055555555556</v>
      </c>
      <c r="P78" s="15"/>
      <c r="Q78" s="15"/>
    </row>
    <row r="79" spans="1:17" x14ac:dyDescent="0.2">
      <c r="A79" s="206" t="s">
        <v>5</v>
      </c>
      <c r="B79" s="20" t="s">
        <v>811</v>
      </c>
      <c r="C79" s="25" t="s">
        <v>184</v>
      </c>
      <c r="D79" s="26">
        <v>0</v>
      </c>
      <c r="E79" s="27">
        <v>0</v>
      </c>
      <c r="F79" s="262">
        <v>0</v>
      </c>
      <c r="G79" s="27">
        <v>0</v>
      </c>
      <c r="H79" s="262">
        <v>0</v>
      </c>
      <c r="I79" s="27">
        <v>0</v>
      </c>
      <c r="J79" s="38"/>
      <c r="K79" s="12"/>
      <c r="L79" s="418"/>
      <c r="M79" s="9"/>
      <c r="N79" s="9"/>
      <c r="O79" s="13">
        <f t="shared" ref="O79" si="5">I79+G79+E79</f>
        <v>0</v>
      </c>
      <c r="P79" s="15"/>
      <c r="Q79" s="15"/>
    </row>
    <row r="80" spans="1:17" x14ac:dyDescent="0.2">
      <c r="A80" s="9"/>
      <c r="B80" s="20"/>
      <c r="C80" s="25"/>
      <c r="D80" s="26"/>
      <c r="E80" s="346"/>
      <c r="F80" s="26"/>
      <c r="G80" s="346"/>
      <c r="H80" s="26"/>
      <c r="I80" s="346"/>
      <c r="J80" s="38"/>
      <c r="K80" s="12"/>
      <c r="L80" s="418"/>
      <c r="M80" s="9"/>
      <c r="N80" s="9"/>
      <c r="O80" s="13"/>
      <c r="P80" s="15"/>
      <c r="Q80" s="15"/>
    </row>
    <row r="81" spans="1:17" ht="15" x14ac:dyDescent="0.2">
      <c r="A81" s="206"/>
      <c r="B81" s="91" t="s">
        <v>311</v>
      </c>
      <c r="C81" s="92"/>
      <c r="D81" s="12"/>
      <c r="E81" s="13"/>
      <c r="F81" s="207"/>
      <c r="G81" s="411"/>
      <c r="H81" s="12"/>
      <c r="I81" s="13"/>
      <c r="J81" s="38"/>
      <c r="K81" s="12"/>
      <c r="L81" s="12"/>
      <c r="M81" s="9"/>
      <c r="N81" s="9"/>
      <c r="O81" s="13"/>
      <c r="P81" s="15"/>
      <c r="Q81" s="15"/>
    </row>
    <row r="82" spans="1:17" x14ac:dyDescent="0.2">
      <c r="A82" s="9">
        <v>1</v>
      </c>
      <c r="B82" s="18" t="s">
        <v>18</v>
      </c>
      <c r="C82" s="19" t="s">
        <v>182</v>
      </c>
      <c r="D82" s="420">
        <v>1</v>
      </c>
      <c r="E82" s="415">
        <v>0.5708333333333333</v>
      </c>
      <c r="F82" s="262">
        <v>0</v>
      </c>
      <c r="G82" s="263">
        <v>2.013888888888889E-2</v>
      </c>
      <c r="H82" s="262">
        <v>0</v>
      </c>
      <c r="I82" s="263">
        <v>0</v>
      </c>
      <c r="J82" s="38"/>
      <c r="K82" s="12"/>
      <c r="L82" s="12"/>
      <c r="M82" s="13">
        <f>G82+I82+E82</f>
        <v>0.59097222222222223</v>
      </c>
      <c r="N82" s="9"/>
      <c r="O82" s="13"/>
      <c r="P82" s="15"/>
      <c r="Q82" s="15"/>
    </row>
    <row r="83" spans="1:17" x14ac:dyDescent="0.2">
      <c r="A83" s="206" t="s">
        <v>5</v>
      </c>
      <c r="B83" s="20" t="s">
        <v>498</v>
      </c>
      <c r="C83" s="19" t="s">
        <v>182</v>
      </c>
      <c r="D83" s="26"/>
      <c r="E83" s="27"/>
      <c r="F83" s="26"/>
      <c r="G83" s="27"/>
      <c r="H83" s="26"/>
      <c r="I83" s="27"/>
      <c r="J83" s="38"/>
      <c r="K83" s="418"/>
      <c r="L83" s="12"/>
      <c r="M83" s="13">
        <f>G83+I83+E83</f>
        <v>0</v>
      </c>
      <c r="N83" s="9"/>
      <c r="O83" s="13"/>
      <c r="P83" s="15"/>
      <c r="Q83" s="15"/>
    </row>
    <row r="84" spans="1:17" x14ac:dyDescent="0.2">
      <c r="A84" s="206" t="s">
        <v>6</v>
      </c>
      <c r="B84" s="20" t="s">
        <v>243</v>
      </c>
      <c r="C84" s="19" t="s">
        <v>182</v>
      </c>
      <c r="D84" s="26"/>
      <c r="E84" s="27"/>
      <c r="F84" s="26"/>
      <c r="G84" s="27"/>
      <c r="H84" s="26"/>
      <c r="I84" s="27"/>
      <c r="J84" s="38"/>
      <c r="K84" s="418"/>
      <c r="L84" s="12"/>
      <c r="M84" s="13">
        <f>G84+I84+E84</f>
        <v>0</v>
      </c>
      <c r="N84" s="9"/>
      <c r="O84" s="13"/>
      <c r="P84" s="15"/>
      <c r="Q84" s="15"/>
    </row>
    <row r="85" spans="1:17" x14ac:dyDescent="0.2">
      <c r="A85" s="206"/>
      <c r="B85" s="20"/>
      <c r="C85" s="25"/>
      <c r="D85" s="12"/>
      <c r="E85" s="13"/>
      <c r="F85" s="9"/>
      <c r="G85" s="13"/>
      <c r="H85" s="12"/>
      <c r="I85" s="13"/>
      <c r="J85" s="38"/>
      <c r="K85" s="12"/>
      <c r="L85" s="12"/>
      <c r="M85" s="13"/>
      <c r="N85" s="9"/>
      <c r="O85" s="13"/>
      <c r="P85" s="15"/>
      <c r="Q85" s="15"/>
    </row>
    <row r="86" spans="1:17" x14ac:dyDescent="0.2">
      <c r="A86" s="9">
        <v>2</v>
      </c>
      <c r="B86" s="20" t="s">
        <v>3</v>
      </c>
      <c r="C86" s="25" t="s">
        <v>183</v>
      </c>
      <c r="D86" s="12"/>
      <c r="E86" s="13"/>
      <c r="F86" s="12"/>
      <c r="G86" s="13"/>
      <c r="H86" s="12"/>
      <c r="I86" s="13"/>
      <c r="J86" s="38"/>
      <c r="K86" s="12"/>
      <c r="L86" s="12"/>
      <c r="M86" s="9"/>
      <c r="N86" s="9"/>
      <c r="O86" s="9"/>
      <c r="P86" s="15"/>
      <c r="Q86" s="15"/>
    </row>
    <row r="87" spans="1:17" x14ac:dyDescent="0.2">
      <c r="A87" s="9"/>
      <c r="B87" s="20"/>
      <c r="C87" s="25"/>
      <c r="D87" s="12"/>
      <c r="E87" s="13"/>
      <c r="F87" s="12"/>
      <c r="G87" s="13"/>
      <c r="H87" s="12"/>
      <c r="I87" s="13"/>
      <c r="J87" s="38"/>
      <c r="K87" s="12"/>
      <c r="L87" s="12"/>
      <c r="M87" s="9"/>
      <c r="N87" s="9"/>
      <c r="O87" s="9"/>
      <c r="P87" s="15"/>
      <c r="Q87" s="15"/>
    </row>
    <row r="88" spans="1:17" x14ac:dyDescent="0.2">
      <c r="A88" s="9">
        <v>3</v>
      </c>
      <c r="B88" s="20" t="s">
        <v>4</v>
      </c>
      <c r="C88" s="25" t="s">
        <v>184</v>
      </c>
      <c r="D88" s="420">
        <v>3</v>
      </c>
      <c r="E88" s="415">
        <v>0.13819444444444443</v>
      </c>
      <c r="F88" s="26">
        <v>1</v>
      </c>
      <c r="G88" s="263">
        <v>0.4680555555555555</v>
      </c>
      <c r="H88" s="26">
        <v>2</v>
      </c>
      <c r="I88" s="263">
        <v>0.20277777777777781</v>
      </c>
      <c r="J88" s="38"/>
      <c r="K88" s="12"/>
      <c r="L88" s="418"/>
      <c r="M88" s="9"/>
      <c r="N88" s="9"/>
      <c r="O88" s="13">
        <f>I88+G88+E88</f>
        <v>0.80902777777777768</v>
      </c>
      <c r="P88" s="15"/>
      <c r="Q88" s="15"/>
    </row>
    <row r="89" spans="1:17" x14ac:dyDescent="0.2">
      <c r="A89" s="9"/>
      <c r="B89" s="20"/>
      <c r="C89" s="25"/>
      <c r="D89" s="90"/>
      <c r="E89" s="121"/>
      <c r="F89" s="90"/>
      <c r="G89" s="121"/>
      <c r="H89" s="90"/>
      <c r="I89" s="121"/>
      <c r="J89" s="38"/>
      <c r="K89" s="12"/>
      <c r="L89" s="418"/>
      <c r="M89" s="9"/>
      <c r="N89" s="9"/>
      <c r="O89" s="13"/>
      <c r="P89" s="15"/>
      <c r="Q89" s="15"/>
    </row>
    <row r="90" spans="1:17" ht="15" x14ac:dyDescent="0.2">
      <c r="A90" s="9"/>
      <c r="B90" s="91" t="s">
        <v>83</v>
      </c>
      <c r="C90" s="92"/>
      <c r="D90" s="12"/>
      <c r="E90" s="13"/>
      <c r="F90" s="12"/>
      <c r="G90" s="13"/>
      <c r="H90" s="12"/>
      <c r="I90" s="13"/>
      <c r="J90" s="38"/>
      <c r="K90" s="12"/>
      <c r="L90" s="12"/>
      <c r="M90" s="9"/>
      <c r="N90" s="9"/>
      <c r="O90" s="9"/>
      <c r="P90" s="15"/>
      <c r="Q90" s="15"/>
    </row>
    <row r="91" spans="1:17" x14ac:dyDescent="0.2">
      <c r="A91" s="9">
        <v>1</v>
      </c>
      <c r="B91" s="20" t="s">
        <v>32</v>
      </c>
      <c r="C91" s="25" t="s">
        <v>58</v>
      </c>
      <c r="D91" s="26"/>
      <c r="E91" s="27"/>
      <c r="F91" s="26"/>
      <c r="G91" s="27"/>
      <c r="H91" s="26"/>
      <c r="I91" s="27"/>
      <c r="J91" s="38"/>
      <c r="K91" s="12"/>
      <c r="L91" s="220"/>
      <c r="M91" s="9"/>
      <c r="N91" s="9"/>
      <c r="O91" s="9"/>
      <c r="P91" s="15"/>
      <c r="Q91" s="15"/>
    </row>
    <row r="92" spans="1:17" x14ac:dyDescent="0.2">
      <c r="A92" s="206" t="s">
        <v>5</v>
      </c>
      <c r="B92" s="20" t="s">
        <v>559</v>
      </c>
      <c r="C92" s="25" t="s">
        <v>58</v>
      </c>
      <c r="D92" s="26">
        <v>0</v>
      </c>
      <c r="E92" s="27">
        <v>0</v>
      </c>
      <c r="F92" s="26">
        <v>0</v>
      </c>
      <c r="G92" s="27">
        <v>0</v>
      </c>
      <c r="H92" s="26">
        <v>0</v>
      </c>
      <c r="I92" s="27">
        <v>0</v>
      </c>
      <c r="J92" s="231"/>
      <c r="K92" s="12"/>
      <c r="L92" s="220">
        <f t="shared" ref="L92:L94" si="6">I92+G92+E92</f>
        <v>0</v>
      </c>
      <c r="M92" s="9"/>
      <c r="N92" s="9"/>
      <c r="O92" s="9"/>
      <c r="P92" s="15"/>
      <c r="Q92" s="15"/>
    </row>
    <row r="93" spans="1:17" ht="28.5" x14ac:dyDescent="0.2">
      <c r="A93" s="206" t="s">
        <v>6</v>
      </c>
      <c r="B93" s="20" t="s">
        <v>560</v>
      </c>
      <c r="C93" s="25" t="s">
        <v>58</v>
      </c>
      <c r="D93" s="26"/>
      <c r="E93" s="27"/>
      <c r="F93" s="26"/>
      <c r="G93" s="27"/>
      <c r="H93" s="26"/>
      <c r="I93" s="27"/>
      <c r="J93" s="231" t="s">
        <v>812</v>
      </c>
      <c r="K93" s="12"/>
      <c r="L93" s="220">
        <f t="shared" si="6"/>
        <v>0</v>
      </c>
      <c r="M93" s="9"/>
      <c r="N93" s="9"/>
      <c r="O93" s="9"/>
      <c r="P93" s="15"/>
      <c r="Q93" s="15"/>
    </row>
    <row r="94" spans="1:17" x14ac:dyDescent="0.2">
      <c r="A94" s="206" t="s">
        <v>7</v>
      </c>
      <c r="B94" s="20" t="s">
        <v>561</v>
      </c>
      <c r="C94" s="25" t="s">
        <v>58</v>
      </c>
      <c r="D94" s="26">
        <v>0</v>
      </c>
      <c r="E94" s="27">
        <v>0</v>
      </c>
      <c r="F94" s="26">
        <v>1</v>
      </c>
      <c r="G94" s="27">
        <v>0.10486111111111111</v>
      </c>
      <c r="H94" s="26">
        <v>0</v>
      </c>
      <c r="I94" s="27">
        <v>0</v>
      </c>
      <c r="J94" s="423"/>
      <c r="K94" s="12"/>
      <c r="L94" s="220">
        <f t="shared" si="6"/>
        <v>0.10486111111111111</v>
      </c>
      <c r="M94" s="9"/>
      <c r="N94" s="9"/>
      <c r="O94" s="9"/>
      <c r="P94" s="15"/>
      <c r="Q94" s="15"/>
    </row>
    <row r="95" spans="1:17" ht="15" x14ac:dyDescent="0.2">
      <c r="A95" s="9"/>
      <c r="B95" s="91"/>
      <c r="C95" s="92"/>
      <c r="D95" s="12"/>
      <c r="E95" s="13"/>
      <c r="F95" s="12"/>
      <c r="G95" s="13"/>
      <c r="H95" s="12"/>
      <c r="I95" s="13"/>
      <c r="J95" s="38"/>
      <c r="K95" s="12"/>
      <c r="L95" s="12"/>
      <c r="M95" s="9"/>
      <c r="N95" s="9"/>
      <c r="O95" s="9"/>
      <c r="P95" s="15"/>
      <c r="Q95" s="15"/>
    </row>
    <row r="96" spans="1:17" x14ac:dyDescent="0.2">
      <c r="A96" s="9">
        <v>2</v>
      </c>
      <c r="B96" s="18" t="s">
        <v>18</v>
      </c>
      <c r="C96" s="19" t="s">
        <v>182</v>
      </c>
      <c r="D96" s="26"/>
      <c r="E96" s="27"/>
      <c r="F96" s="26"/>
      <c r="G96" s="27"/>
      <c r="H96" s="26"/>
      <c r="I96" s="27"/>
      <c r="J96" s="38"/>
      <c r="K96" s="12"/>
      <c r="L96" s="12"/>
      <c r="M96" s="13"/>
      <c r="N96" s="9"/>
      <c r="O96" s="9"/>
      <c r="P96" s="15"/>
      <c r="Q96" s="15"/>
    </row>
    <row r="97" spans="1:17" x14ac:dyDescent="0.2">
      <c r="A97" s="206" t="s">
        <v>5</v>
      </c>
      <c r="B97" s="20" t="s">
        <v>562</v>
      </c>
      <c r="C97" s="19" t="s">
        <v>182</v>
      </c>
      <c r="D97" s="26">
        <v>0</v>
      </c>
      <c r="E97" s="27">
        <v>0</v>
      </c>
      <c r="F97" s="26">
        <v>0</v>
      </c>
      <c r="G97" s="27">
        <v>0</v>
      </c>
      <c r="H97" s="26">
        <v>1</v>
      </c>
      <c r="I97" s="27">
        <v>1.9444444444444445E-2</v>
      </c>
      <c r="J97" s="38"/>
      <c r="K97" s="12"/>
      <c r="L97" s="12"/>
      <c r="M97" s="13">
        <f t="shared" ref="M97:M99" si="7">I97+G97+E97</f>
        <v>1.9444444444444445E-2</v>
      </c>
      <c r="N97" s="9"/>
      <c r="O97" s="9"/>
      <c r="P97" s="15"/>
      <c r="Q97" s="15"/>
    </row>
    <row r="98" spans="1:17" ht="15" customHeight="1" x14ac:dyDescent="0.2">
      <c r="A98" s="206" t="s">
        <v>6</v>
      </c>
      <c r="B98" s="20" t="s">
        <v>563</v>
      </c>
      <c r="C98" s="19" t="s">
        <v>182</v>
      </c>
      <c r="D98" s="26">
        <v>0</v>
      </c>
      <c r="E98" s="27">
        <v>0</v>
      </c>
      <c r="F98" s="26">
        <v>0</v>
      </c>
      <c r="G98" s="27">
        <v>0</v>
      </c>
      <c r="H98" s="26">
        <v>1</v>
      </c>
      <c r="I98" s="27">
        <v>1.8055555555555557E-2</v>
      </c>
      <c r="J98" s="38"/>
      <c r="K98" s="12"/>
      <c r="L98" s="12"/>
      <c r="M98" s="13">
        <f t="shared" si="7"/>
        <v>1.8055555555555557E-2</v>
      </c>
      <c r="N98" s="9"/>
      <c r="O98" s="9"/>
      <c r="P98" s="15"/>
      <c r="Q98" s="15"/>
    </row>
    <row r="99" spans="1:17" ht="15.75" customHeight="1" x14ac:dyDescent="0.2">
      <c r="A99" s="206" t="s">
        <v>7</v>
      </c>
      <c r="B99" s="20" t="s">
        <v>263</v>
      </c>
      <c r="C99" s="19" t="s">
        <v>182</v>
      </c>
      <c r="D99" s="26">
        <v>1</v>
      </c>
      <c r="E99" s="27">
        <v>1.8749999999999999E-2</v>
      </c>
      <c r="F99" s="26">
        <v>1</v>
      </c>
      <c r="G99" s="27">
        <v>3.125E-2</v>
      </c>
      <c r="H99" s="26">
        <v>1</v>
      </c>
      <c r="I99" s="27">
        <v>2.2916666666666669E-2</v>
      </c>
      <c r="J99" s="38"/>
      <c r="K99" s="12"/>
      <c r="L99" s="12"/>
      <c r="M99" s="13">
        <f t="shared" si="7"/>
        <v>7.2916666666666671E-2</v>
      </c>
      <c r="N99" s="9"/>
      <c r="O99" s="9"/>
      <c r="P99" s="15"/>
      <c r="Q99" s="15"/>
    </row>
    <row r="100" spans="1:17" x14ac:dyDescent="0.2">
      <c r="A100" s="206"/>
      <c r="B100" s="20"/>
      <c r="C100" s="25"/>
      <c r="D100" s="26"/>
      <c r="E100" s="27"/>
      <c r="F100" s="28"/>
      <c r="G100" s="51"/>
      <c r="H100" s="26"/>
      <c r="I100" s="27"/>
      <c r="J100" s="38"/>
      <c r="K100" s="12"/>
      <c r="L100" s="12"/>
      <c r="M100" s="9"/>
      <c r="N100" s="9"/>
      <c r="O100" s="9"/>
      <c r="P100" s="15"/>
      <c r="Q100" s="15"/>
    </row>
    <row r="101" spans="1:17" x14ac:dyDescent="0.2">
      <c r="A101" s="9">
        <v>3</v>
      </c>
      <c r="B101" s="20" t="s">
        <v>3</v>
      </c>
      <c r="C101" s="25" t="s">
        <v>183</v>
      </c>
      <c r="D101" s="12"/>
      <c r="E101" s="13"/>
      <c r="F101" s="28"/>
      <c r="G101" s="51"/>
      <c r="H101" s="12"/>
      <c r="I101" s="13"/>
      <c r="J101" s="38"/>
      <c r="K101" s="12"/>
      <c r="L101" s="12"/>
      <c r="M101" s="9"/>
      <c r="N101" s="9"/>
      <c r="O101" s="9"/>
      <c r="P101" s="15"/>
      <c r="Q101" s="15"/>
    </row>
    <row r="102" spans="1:17" x14ac:dyDescent="0.2">
      <c r="A102" s="9"/>
      <c r="B102" s="20"/>
      <c r="C102" s="25"/>
      <c r="D102" s="12"/>
      <c r="E102" s="346"/>
      <c r="F102" s="28"/>
      <c r="G102" s="51"/>
      <c r="H102" s="12"/>
      <c r="I102" s="346"/>
      <c r="J102" s="38"/>
      <c r="K102" s="12"/>
      <c r="L102" s="12"/>
      <c r="M102" s="9"/>
      <c r="N102" s="9"/>
      <c r="O102" s="9"/>
      <c r="P102" s="15"/>
      <c r="Q102" s="15"/>
    </row>
    <row r="103" spans="1:17" x14ac:dyDescent="0.2">
      <c r="A103" s="9">
        <v>4</v>
      </c>
      <c r="B103" s="20" t="s">
        <v>4</v>
      </c>
      <c r="C103" s="25" t="s">
        <v>184</v>
      </c>
      <c r="D103" s="26"/>
      <c r="E103" s="27"/>
      <c r="F103" s="26"/>
      <c r="G103" s="27"/>
      <c r="H103" s="26"/>
      <c r="I103" s="27"/>
      <c r="J103" s="38"/>
      <c r="K103" s="12"/>
      <c r="L103" s="12"/>
      <c r="M103" s="9"/>
      <c r="N103" s="9"/>
      <c r="O103" s="13"/>
      <c r="P103" s="15"/>
      <c r="Q103" s="15"/>
    </row>
    <row r="104" spans="1:17" x14ac:dyDescent="0.2">
      <c r="A104" s="206" t="s">
        <v>5</v>
      </c>
      <c r="B104" s="259" t="s">
        <v>940</v>
      </c>
      <c r="C104" s="25" t="s">
        <v>184</v>
      </c>
      <c r="D104" s="26">
        <v>4</v>
      </c>
      <c r="E104" s="27">
        <v>1.2215277777777778</v>
      </c>
      <c r="F104" s="26">
        <v>0</v>
      </c>
      <c r="G104" s="27">
        <v>0</v>
      </c>
      <c r="H104" s="26">
        <v>1</v>
      </c>
      <c r="I104" s="27">
        <v>0.17777777777777778</v>
      </c>
      <c r="J104" s="38"/>
      <c r="K104" s="12"/>
      <c r="L104" s="12"/>
      <c r="M104" s="9"/>
      <c r="N104" s="9"/>
      <c r="O104" s="13">
        <f t="shared" ref="O104:O106" si="8">I104+G104+E104</f>
        <v>1.3993055555555556</v>
      </c>
      <c r="P104" s="15"/>
      <c r="Q104" s="15"/>
    </row>
    <row r="105" spans="1:17" x14ac:dyDescent="0.2">
      <c r="A105" s="206" t="s">
        <v>6</v>
      </c>
      <c r="B105" s="259" t="s">
        <v>939</v>
      </c>
      <c r="C105" s="25" t="s">
        <v>184</v>
      </c>
      <c r="D105" s="26">
        <v>2</v>
      </c>
      <c r="E105" s="27">
        <v>9.9999999999999992E-2</v>
      </c>
      <c r="F105" s="26">
        <v>0</v>
      </c>
      <c r="G105" s="27">
        <v>0</v>
      </c>
      <c r="H105" s="26">
        <v>1</v>
      </c>
      <c r="I105" s="27">
        <v>3.8194444444444441E-2</v>
      </c>
      <c r="J105" s="38"/>
      <c r="K105" s="12"/>
      <c r="L105" s="12"/>
      <c r="M105" s="9"/>
      <c r="N105" s="9"/>
      <c r="O105" s="13">
        <f t="shared" si="8"/>
        <v>0.13819444444444443</v>
      </c>
      <c r="P105" s="15"/>
      <c r="Q105" s="15"/>
    </row>
    <row r="106" spans="1:17" x14ac:dyDescent="0.2">
      <c r="A106" s="206" t="s">
        <v>7</v>
      </c>
      <c r="B106" s="259" t="s">
        <v>351</v>
      </c>
      <c r="C106" s="25" t="s">
        <v>184</v>
      </c>
      <c r="D106" s="26">
        <v>4</v>
      </c>
      <c r="E106" s="27">
        <v>6.5979166666666664</v>
      </c>
      <c r="F106" s="26">
        <v>3</v>
      </c>
      <c r="G106" s="27">
        <v>5.2083333333333336E-2</v>
      </c>
      <c r="H106" s="26">
        <v>3</v>
      </c>
      <c r="I106" s="27">
        <v>5.0694444444444452E-2</v>
      </c>
      <c r="J106" s="38"/>
      <c r="K106" s="12"/>
      <c r="L106" s="12"/>
      <c r="M106" s="9"/>
      <c r="N106" s="9"/>
      <c r="O106" s="13">
        <f t="shared" si="8"/>
        <v>6.7006944444444443</v>
      </c>
      <c r="P106" s="15"/>
      <c r="Q106" s="15"/>
    </row>
    <row r="107" spans="1:17" x14ac:dyDescent="0.2">
      <c r="A107" s="9"/>
      <c r="B107" s="20"/>
      <c r="C107" s="25"/>
      <c r="D107" s="46"/>
      <c r="E107" s="280"/>
      <c r="F107" s="46"/>
      <c r="G107" s="346"/>
      <c r="H107" s="46"/>
      <c r="I107" s="280"/>
      <c r="J107" s="38"/>
      <c r="K107" s="12"/>
      <c r="L107" s="12"/>
      <c r="M107" s="9"/>
      <c r="N107" s="9"/>
      <c r="O107" s="13"/>
      <c r="P107" s="15"/>
      <c r="Q107" s="15"/>
    </row>
    <row r="108" spans="1:17" ht="15" x14ac:dyDescent="0.2">
      <c r="A108" s="206"/>
      <c r="B108" s="91" t="s">
        <v>568</v>
      </c>
      <c r="C108" s="92"/>
      <c r="D108" s="12"/>
      <c r="E108" s="220"/>
      <c r="F108" s="207"/>
      <c r="G108" s="208"/>
      <c r="H108" s="12"/>
      <c r="I108" s="220"/>
      <c r="J108" s="38"/>
      <c r="K108" s="12"/>
      <c r="L108" s="12"/>
      <c r="M108" s="9"/>
      <c r="N108" s="9"/>
      <c r="O108" s="9"/>
      <c r="P108" s="15"/>
      <c r="Q108" s="15"/>
    </row>
    <row r="109" spans="1:17" x14ac:dyDescent="0.2">
      <c r="A109" s="9">
        <v>1</v>
      </c>
      <c r="B109" s="20" t="s">
        <v>32</v>
      </c>
      <c r="C109" s="25" t="s">
        <v>58</v>
      </c>
      <c r="D109" s="26"/>
      <c r="E109" s="27"/>
      <c r="F109" s="26"/>
      <c r="G109" s="27"/>
      <c r="H109" s="26"/>
      <c r="I109" s="27"/>
      <c r="J109" s="38"/>
      <c r="K109" s="12"/>
      <c r="L109" s="220"/>
      <c r="M109" s="9"/>
      <c r="N109" s="9"/>
      <c r="O109" s="9"/>
      <c r="P109" s="15"/>
      <c r="Q109" s="15"/>
    </row>
    <row r="110" spans="1:17" x14ac:dyDescent="0.2">
      <c r="A110" s="206" t="s">
        <v>5</v>
      </c>
      <c r="B110" s="20" t="s">
        <v>570</v>
      </c>
      <c r="C110" s="25" t="s">
        <v>58</v>
      </c>
      <c r="D110" s="26">
        <v>0</v>
      </c>
      <c r="E110" s="27">
        <v>0</v>
      </c>
      <c r="F110" s="26">
        <v>0</v>
      </c>
      <c r="G110" s="27">
        <v>0</v>
      </c>
      <c r="H110" s="26">
        <v>0</v>
      </c>
      <c r="I110" s="27">
        <v>0</v>
      </c>
      <c r="J110" s="231"/>
      <c r="K110" s="12"/>
      <c r="L110" s="220">
        <f t="shared" ref="L110:L111" si="9">I110+G110+E110</f>
        <v>0</v>
      </c>
      <c r="M110" s="9"/>
      <c r="N110" s="9"/>
      <c r="O110" s="9"/>
      <c r="P110" s="15"/>
      <c r="Q110" s="15"/>
    </row>
    <row r="111" spans="1:17" x14ac:dyDescent="0.2">
      <c r="A111" s="206" t="s">
        <v>6</v>
      </c>
      <c r="B111" s="20" t="s">
        <v>571</v>
      </c>
      <c r="C111" s="25" t="s">
        <v>58</v>
      </c>
      <c r="D111" s="26">
        <v>0</v>
      </c>
      <c r="E111" s="27">
        <v>0</v>
      </c>
      <c r="F111" s="26">
        <v>0</v>
      </c>
      <c r="G111" s="27">
        <v>0</v>
      </c>
      <c r="H111" s="26">
        <v>0</v>
      </c>
      <c r="I111" s="27">
        <v>0</v>
      </c>
      <c r="J111" s="423"/>
      <c r="K111" s="12"/>
      <c r="L111" s="220">
        <f t="shared" si="9"/>
        <v>0</v>
      </c>
      <c r="M111" s="9"/>
      <c r="N111" s="9"/>
      <c r="O111" s="9"/>
      <c r="P111" s="15"/>
      <c r="Q111" s="15"/>
    </row>
    <row r="112" spans="1:17" x14ac:dyDescent="0.2">
      <c r="A112" s="206"/>
      <c r="B112" s="20"/>
      <c r="C112" s="25"/>
      <c r="D112" s="9"/>
      <c r="E112" s="23"/>
      <c r="F112" s="9"/>
      <c r="G112" s="418"/>
      <c r="H112" s="9"/>
      <c r="I112" s="23"/>
      <c r="J112" s="424"/>
      <c r="K112" s="12"/>
      <c r="L112" s="220"/>
      <c r="M112" s="9"/>
      <c r="N112" s="9"/>
      <c r="O112" s="9"/>
      <c r="P112" s="15"/>
      <c r="Q112" s="15"/>
    </row>
    <row r="113" spans="1:17" x14ac:dyDescent="0.2">
      <c r="A113" s="9">
        <v>2</v>
      </c>
      <c r="B113" s="18" t="s">
        <v>18</v>
      </c>
      <c r="C113" s="19" t="s">
        <v>182</v>
      </c>
      <c r="D113" s="26"/>
      <c r="E113" s="27"/>
      <c r="F113" s="26"/>
      <c r="G113" s="27"/>
      <c r="H113" s="26"/>
      <c r="I113" s="27"/>
      <c r="J113" s="38"/>
      <c r="K113" s="12"/>
      <c r="L113" s="12"/>
      <c r="M113" s="13"/>
      <c r="N113" s="9"/>
      <c r="O113" s="9"/>
      <c r="P113" s="15"/>
      <c r="Q113" s="15"/>
    </row>
    <row r="114" spans="1:17" x14ac:dyDescent="0.2">
      <c r="A114" s="206" t="s">
        <v>5</v>
      </c>
      <c r="B114" s="20" t="s">
        <v>498</v>
      </c>
      <c r="C114" s="19" t="s">
        <v>182</v>
      </c>
      <c r="D114" s="26">
        <v>1</v>
      </c>
      <c r="E114" s="27">
        <v>8.3333333333333332E-3</v>
      </c>
      <c r="F114" s="398">
        <v>0</v>
      </c>
      <c r="G114" s="399">
        <v>0</v>
      </c>
      <c r="H114" s="398">
        <v>0</v>
      </c>
      <c r="I114" s="399">
        <v>0</v>
      </c>
      <c r="J114" s="38"/>
      <c r="K114" s="32"/>
      <c r="L114" s="12"/>
      <c r="M114" s="13">
        <f t="shared" ref="M114:M117" si="10">I114+G114+E114</f>
        <v>8.3333333333333332E-3</v>
      </c>
      <c r="N114" s="9"/>
      <c r="O114" s="13"/>
      <c r="P114" s="15"/>
      <c r="Q114" s="15"/>
    </row>
    <row r="115" spans="1:17" x14ac:dyDescent="0.2">
      <c r="A115" s="206" t="s">
        <v>889</v>
      </c>
      <c r="B115" s="20" t="s">
        <v>264</v>
      </c>
      <c r="C115" s="19" t="s">
        <v>182</v>
      </c>
      <c r="D115" s="26">
        <v>1</v>
      </c>
      <c r="E115" s="27">
        <v>1.0416666666666666E-2</v>
      </c>
      <c r="F115" s="398">
        <v>0</v>
      </c>
      <c r="G115" s="399">
        <v>0</v>
      </c>
      <c r="H115" s="27"/>
      <c r="I115" s="27"/>
      <c r="J115" s="38"/>
      <c r="K115" s="32"/>
      <c r="L115" s="12"/>
      <c r="M115" s="13">
        <f t="shared" si="10"/>
        <v>1.0416666666666666E-2</v>
      </c>
      <c r="N115" s="9"/>
      <c r="O115" s="13"/>
      <c r="P115" s="15"/>
      <c r="Q115" s="15"/>
    </row>
    <row r="116" spans="1:17" x14ac:dyDescent="0.2">
      <c r="A116" s="206" t="s">
        <v>888</v>
      </c>
      <c r="B116" s="20" t="s">
        <v>563</v>
      </c>
      <c r="C116" s="19" t="s">
        <v>182</v>
      </c>
      <c r="D116" s="26">
        <v>1</v>
      </c>
      <c r="E116" s="27">
        <v>1.0416666666666666E-2</v>
      </c>
      <c r="F116" s="398">
        <v>0</v>
      </c>
      <c r="G116" s="399">
        <v>0</v>
      </c>
      <c r="H116" s="398">
        <v>0</v>
      </c>
      <c r="I116" s="399">
        <v>0</v>
      </c>
      <c r="J116" s="38"/>
      <c r="K116" s="32"/>
      <c r="L116" s="12"/>
      <c r="M116" s="13">
        <f t="shared" ref="M116" si="11">I116+G116+E116</f>
        <v>1.0416666666666666E-2</v>
      </c>
      <c r="N116" s="9"/>
      <c r="O116" s="13"/>
      <c r="P116" s="15"/>
      <c r="Q116" s="15"/>
    </row>
    <row r="117" spans="1:17" x14ac:dyDescent="0.2">
      <c r="A117" s="206" t="s">
        <v>7</v>
      </c>
      <c r="B117" s="20" t="s">
        <v>263</v>
      </c>
      <c r="C117" s="19" t="s">
        <v>182</v>
      </c>
      <c r="D117" s="26">
        <v>2</v>
      </c>
      <c r="E117" s="27">
        <v>5.2083333333333336E-2</v>
      </c>
      <c r="F117" s="398">
        <v>0</v>
      </c>
      <c r="G117" s="399">
        <v>0</v>
      </c>
      <c r="H117" s="398">
        <v>0</v>
      </c>
      <c r="I117" s="399">
        <v>0</v>
      </c>
      <c r="J117" s="38"/>
      <c r="K117" s="12"/>
      <c r="L117" s="12"/>
      <c r="M117" s="13">
        <f t="shared" si="10"/>
        <v>5.2083333333333336E-2</v>
      </c>
      <c r="N117" s="9"/>
      <c r="O117" s="13"/>
      <c r="P117" s="15"/>
      <c r="Q117" s="15"/>
    </row>
    <row r="118" spans="1:17" x14ac:dyDescent="0.2">
      <c r="A118" s="206"/>
      <c r="B118" s="20"/>
      <c r="C118" s="25"/>
      <c r="D118" s="12"/>
      <c r="E118" s="23"/>
      <c r="F118" s="26"/>
      <c r="G118" s="13"/>
      <c r="H118" s="12"/>
      <c r="I118" s="23"/>
      <c r="J118" s="38"/>
      <c r="K118" s="12"/>
      <c r="L118" s="12"/>
      <c r="M118" s="9"/>
      <c r="N118" s="9"/>
      <c r="O118" s="13"/>
      <c r="P118" s="15"/>
      <c r="Q118" s="15"/>
    </row>
    <row r="119" spans="1:17" x14ac:dyDescent="0.2">
      <c r="A119" s="9">
        <v>2</v>
      </c>
      <c r="B119" s="20" t="s">
        <v>3</v>
      </c>
      <c r="C119" s="25" t="s">
        <v>183</v>
      </c>
      <c r="D119" s="12"/>
      <c r="E119" s="23"/>
      <c r="F119" s="238"/>
      <c r="G119" s="264"/>
      <c r="H119" s="12"/>
      <c r="I119" s="23"/>
      <c r="J119" s="38"/>
      <c r="K119" s="12"/>
      <c r="L119" s="12"/>
      <c r="M119" s="9"/>
      <c r="N119" s="9"/>
      <c r="O119" s="13"/>
      <c r="P119" s="15"/>
      <c r="Q119" s="15"/>
    </row>
    <row r="120" spans="1:17" x14ac:dyDescent="0.2">
      <c r="A120" s="9"/>
      <c r="B120" s="20"/>
      <c r="C120" s="25"/>
      <c r="D120" s="12"/>
      <c r="E120" s="23"/>
      <c r="F120" s="207"/>
      <c r="G120" s="411"/>
      <c r="H120" s="12"/>
      <c r="I120" s="23"/>
      <c r="J120" s="38"/>
      <c r="K120" s="12"/>
      <c r="L120" s="12"/>
      <c r="M120" s="9"/>
      <c r="N120" s="9"/>
      <c r="O120" s="13"/>
      <c r="P120" s="15"/>
      <c r="Q120" s="15"/>
    </row>
    <row r="121" spans="1:17" x14ac:dyDescent="0.2">
      <c r="A121" s="9">
        <v>3</v>
      </c>
      <c r="B121" s="20" t="s">
        <v>4</v>
      </c>
      <c r="C121" s="25" t="s">
        <v>184</v>
      </c>
      <c r="D121" s="26"/>
      <c r="E121" s="27"/>
      <c r="F121" s="26"/>
      <c r="G121" s="27"/>
      <c r="H121" s="26"/>
      <c r="I121" s="27"/>
      <c r="J121" s="38"/>
      <c r="K121" s="12"/>
      <c r="L121" s="12"/>
      <c r="M121" s="9"/>
      <c r="N121" s="9"/>
      <c r="O121" s="13"/>
      <c r="P121" s="15"/>
      <c r="Q121" s="15"/>
    </row>
    <row r="122" spans="1:17" x14ac:dyDescent="0.2">
      <c r="A122" s="206" t="s">
        <v>5</v>
      </c>
      <c r="B122" s="425" t="s">
        <v>564</v>
      </c>
      <c r="C122" s="25" t="s">
        <v>184</v>
      </c>
      <c r="D122" s="79">
        <v>1</v>
      </c>
      <c r="E122" s="27">
        <v>0.14444444444444446</v>
      </c>
      <c r="F122" s="400">
        <v>0</v>
      </c>
      <c r="G122" s="27">
        <v>0</v>
      </c>
      <c r="H122" s="400">
        <v>0</v>
      </c>
      <c r="I122" s="27">
        <v>0</v>
      </c>
      <c r="J122" s="38"/>
      <c r="K122" s="12"/>
      <c r="L122" s="12"/>
      <c r="M122" s="9"/>
      <c r="N122" s="9"/>
      <c r="O122" s="13">
        <f t="shared" ref="O122:O125" si="12">I122+G122+E122</f>
        <v>0.14444444444444446</v>
      </c>
      <c r="P122" s="15"/>
      <c r="Q122" s="15"/>
    </row>
    <row r="123" spans="1:17" x14ac:dyDescent="0.2">
      <c r="A123" s="206" t="s">
        <v>6</v>
      </c>
      <c r="B123" s="425" t="s">
        <v>565</v>
      </c>
      <c r="C123" s="25" t="s">
        <v>184</v>
      </c>
      <c r="D123" s="26">
        <v>0</v>
      </c>
      <c r="E123" s="27">
        <v>0</v>
      </c>
      <c r="F123" s="400">
        <v>0</v>
      </c>
      <c r="G123" s="27">
        <v>0</v>
      </c>
      <c r="H123" s="400">
        <v>1</v>
      </c>
      <c r="I123" s="401">
        <v>2.5000000000000001E-2</v>
      </c>
      <c r="J123" s="38"/>
      <c r="K123" s="12"/>
      <c r="L123" s="12"/>
      <c r="M123" s="9"/>
      <c r="N123" s="9"/>
      <c r="O123" s="13">
        <f t="shared" si="12"/>
        <v>2.5000000000000001E-2</v>
      </c>
      <c r="P123" s="15"/>
      <c r="Q123" s="15"/>
    </row>
    <row r="124" spans="1:17" x14ac:dyDescent="0.2">
      <c r="A124" s="206" t="s">
        <v>7</v>
      </c>
      <c r="B124" s="425" t="s">
        <v>566</v>
      </c>
      <c r="C124" s="25" t="s">
        <v>184</v>
      </c>
      <c r="D124" s="26">
        <v>1</v>
      </c>
      <c r="E124" s="27">
        <v>0.33055555555555555</v>
      </c>
      <c r="F124" s="400">
        <v>0</v>
      </c>
      <c r="G124" s="27">
        <v>0</v>
      </c>
      <c r="H124" s="400">
        <v>1</v>
      </c>
      <c r="I124" s="401">
        <v>0.11180555555555556</v>
      </c>
      <c r="J124" s="38"/>
      <c r="K124" s="12"/>
      <c r="L124" s="12"/>
      <c r="M124" s="9"/>
      <c r="N124" s="9"/>
      <c r="O124" s="13">
        <f t="shared" si="12"/>
        <v>0.44236111111111109</v>
      </c>
      <c r="P124" s="15"/>
      <c r="Q124" s="15"/>
    </row>
    <row r="125" spans="1:17" x14ac:dyDescent="0.2">
      <c r="A125" s="206" t="s">
        <v>8</v>
      </c>
      <c r="B125" s="226" t="s">
        <v>567</v>
      </c>
      <c r="C125" s="25" t="s">
        <v>184</v>
      </c>
      <c r="D125" s="26">
        <v>1</v>
      </c>
      <c r="E125" s="27">
        <v>2.2916666666666669E-2</v>
      </c>
      <c r="F125" s="400">
        <v>1</v>
      </c>
      <c r="G125" s="401">
        <v>6.0416666666666667E-2</v>
      </c>
      <c r="H125" s="400">
        <v>0</v>
      </c>
      <c r="I125" s="27">
        <v>0</v>
      </c>
      <c r="J125" s="38"/>
      <c r="K125" s="12"/>
      <c r="L125" s="12"/>
      <c r="M125" s="9"/>
      <c r="N125" s="9"/>
      <c r="O125" s="13">
        <f t="shared" si="12"/>
        <v>8.3333333333333343E-2</v>
      </c>
      <c r="P125" s="15"/>
      <c r="Q125" s="15"/>
    </row>
    <row r="126" spans="1:17" x14ac:dyDescent="0.2">
      <c r="A126" s="426"/>
      <c r="B126" s="427"/>
      <c r="C126" s="25"/>
      <c r="D126" s="12"/>
      <c r="E126" s="13"/>
      <c r="F126" s="238"/>
      <c r="G126" s="411"/>
      <c r="H126" s="12"/>
      <c r="I126" s="13"/>
      <c r="J126" s="38"/>
      <c r="K126" s="12"/>
      <c r="L126" s="12"/>
      <c r="M126" s="9"/>
      <c r="N126" s="9"/>
      <c r="O126" s="13"/>
      <c r="P126" s="15"/>
      <c r="Q126" s="15"/>
    </row>
    <row r="127" spans="1:17" ht="15" x14ac:dyDescent="0.2">
      <c r="A127" s="9"/>
      <c r="B127" s="91" t="s">
        <v>314</v>
      </c>
      <c r="C127" s="92"/>
      <c r="D127" s="12"/>
      <c r="E127" s="13"/>
      <c r="F127" s="12"/>
      <c r="G127" s="13"/>
      <c r="H127" s="12"/>
      <c r="I127" s="13"/>
      <c r="J127" s="38"/>
      <c r="K127" s="12"/>
      <c r="L127" s="12"/>
      <c r="M127" s="9"/>
      <c r="N127" s="9"/>
      <c r="O127" s="9"/>
      <c r="P127" s="15"/>
      <c r="Q127" s="15"/>
    </row>
    <row r="128" spans="1:17" x14ac:dyDescent="0.2">
      <c r="A128" s="9">
        <v>1</v>
      </c>
      <c r="B128" s="18" t="s">
        <v>18</v>
      </c>
      <c r="C128" s="19" t="s">
        <v>182</v>
      </c>
      <c r="D128" s="26"/>
      <c r="E128" s="27"/>
      <c r="F128" s="26"/>
      <c r="G128" s="27"/>
      <c r="H128" s="26"/>
      <c r="I128" s="27"/>
      <c r="J128" s="38"/>
      <c r="K128" s="12"/>
      <c r="L128" s="12"/>
      <c r="M128" s="428"/>
      <c r="N128" s="9"/>
      <c r="O128" s="9"/>
      <c r="P128" s="15"/>
      <c r="Q128" s="15"/>
    </row>
    <row r="129" spans="1:17" x14ac:dyDescent="0.2">
      <c r="A129" s="206" t="s">
        <v>5</v>
      </c>
      <c r="B129" s="20" t="s">
        <v>265</v>
      </c>
      <c r="C129" s="19" t="s">
        <v>182</v>
      </c>
      <c r="D129" s="26">
        <v>2</v>
      </c>
      <c r="E129" s="27">
        <v>2.361111111111111E-2</v>
      </c>
      <c r="F129" s="400">
        <v>0</v>
      </c>
      <c r="G129" s="27">
        <v>0</v>
      </c>
      <c r="H129" s="400">
        <v>0</v>
      </c>
      <c r="I129" s="27">
        <v>0</v>
      </c>
      <c r="J129" s="38"/>
      <c r="K129" s="12"/>
      <c r="L129" s="12"/>
      <c r="M129" s="428">
        <f t="shared" ref="M129:M132" si="13">E129+G129+I129</f>
        <v>2.361111111111111E-2</v>
      </c>
      <c r="N129" s="9"/>
      <c r="O129" s="13"/>
      <c r="P129" s="15"/>
      <c r="Q129" s="15"/>
    </row>
    <row r="130" spans="1:17" ht="24" customHeight="1" x14ac:dyDescent="0.2">
      <c r="A130" s="206" t="s">
        <v>889</v>
      </c>
      <c r="B130" s="20" t="s">
        <v>243</v>
      </c>
      <c r="C130" s="19" t="s">
        <v>182</v>
      </c>
      <c r="D130" s="26">
        <v>3</v>
      </c>
      <c r="E130" s="27">
        <v>3.6805555555555557E-2</v>
      </c>
      <c r="F130" s="26"/>
      <c r="G130" s="93"/>
      <c r="H130" s="26"/>
      <c r="I130" s="27"/>
      <c r="J130" s="542" t="s">
        <v>814</v>
      </c>
      <c r="K130" s="12"/>
      <c r="L130" s="12"/>
      <c r="M130" s="428">
        <f t="shared" si="13"/>
        <v>3.6805555555555557E-2</v>
      </c>
      <c r="N130" s="9"/>
      <c r="O130" s="13"/>
      <c r="P130" s="15"/>
      <c r="Q130" s="15"/>
    </row>
    <row r="131" spans="1:17" ht="33" customHeight="1" x14ac:dyDescent="0.2">
      <c r="A131" s="206" t="s">
        <v>888</v>
      </c>
      <c r="B131" s="20" t="s">
        <v>264</v>
      </c>
      <c r="C131" s="19" t="s">
        <v>182</v>
      </c>
      <c r="D131" s="26">
        <v>1</v>
      </c>
      <c r="E131" s="27">
        <v>0.41666666666666669</v>
      </c>
      <c r="F131" s="400">
        <v>0</v>
      </c>
      <c r="G131" s="27">
        <v>0</v>
      </c>
      <c r="H131" s="400">
        <v>0</v>
      </c>
      <c r="I131" s="27">
        <v>0</v>
      </c>
      <c r="J131" s="543"/>
      <c r="K131" s="12"/>
      <c r="L131" s="12"/>
      <c r="M131" s="428">
        <f t="shared" ref="M131" si="14">E131+G131+I131</f>
        <v>0.41666666666666669</v>
      </c>
      <c r="N131" s="9"/>
      <c r="O131" s="13"/>
      <c r="P131" s="15"/>
      <c r="Q131" s="15"/>
    </row>
    <row r="132" spans="1:17" x14ac:dyDescent="0.2">
      <c r="A132" s="206" t="s">
        <v>7</v>
      </c>
      <c r="B132" s="20" t="s">
        <v>263</v>
      </c>
      <c r="C132" s="19" t="s">
        <v>182</v>
      </c>
      <c r="D132" s="26">
        <v>1</v>
      </c>
      <c r="E132" s="27">
        <v>0.41666666666666669</v>
      </c>
      <c r="F132" s="400">
        <v>0</v>
      </c>
      <c r="G132" s="27">
        <v>0</v>
      </c>
      <c r="H132" s="400">
        <v>0</v>
      </c>
      <c r="I132" s="27">
        <v>0</v>
      </c>
      <c r="J132" s="38"/>
      <c r="K132" s="12"/>
      <c r="L132" s="12"/>
      <c r="M132" s="428">
        <f t="shared" si="13"/>
        <v>0.41666666666666669</v>
      </c>
      <c r="N132" s="9"/>
      <c r="O132" s="13"/>
      <c r="P132" s="15"/>
      <c r="Q132" s="15"/>
    </row>
    <row r="133" spans="1:17" x14ac:dyDescent="0.2">
      <c r="A133" s="206"/>
      <c r="B133" s="20"/>
      <c r="C133" s="25"/>
      <c r="D133" s="12"/>
      <c r="E133" s="93"/>
      <c r="F133" s="9"/>
      <c r="G133" s="93"/>
      <c r="H133" s="12"/>
      <c r="I133" s="93"/>
      <c r="J133" s="38"/>
      <c r="K133" s="12"/>
      <c r="L133" s="12"/>
      <c r="M133" s="9"/>
      <c r="N133" s="9"/>
      <c r="O133" s="13"/>
      <c r="P133" s="15"/>
      <c r="Q133" s="15"/>
    </row>
    <row r="134" spans="1:17" x14ac:dyDescent="0.2">
      <c r="A134" s="9">
        <v>2</v>
      </c>
      <c r="B134" s="20" t="s">
        <v>3</v>
      </c>
      <c r="C134" s="25" t="s">
        <v>183</v>
      </c>
      <c r="D134" s="26"/>
      <c r="E134" s="93"/>
      <c r="F134" s="207"/>
      <c r="G134" s="93"/>
      <c r="H134" s="26"/>
      <c r="I134" s="93"/>
      <c r="J134" s="38"/>
      <c r="K134" s="12"/>
      <c r="L134" s="12"/>
      <c r="M134" s="9"/>
      <c r="N134" s="418">
        <f>E134+G134+I134</f>
        <v>0</v>
      </c>
      <c r="O134" s="13"/>
      <c r="P134" s="15"/>
      <c r="Q134" s="15"/>
    </row>
    <row r="135" spans="1:17" x14ac:dyDescent="0.2">
      <c r="A135" s="9"/>
      <c r="B135" s="20"/>
      <c r="C135" s="25"/>
      <c r="D135" s="12"/>
      <c r="E135" s="93"/>
      <c r="F135" s="28"/>
      <c r="G135" s="93"/>
      <c r="H135" s="12"/>
      <c r="I135" s="93"/>
      <c r="J135" s="38"/>
      <c r="K135" s="12"/>
      <c r="L135" s="12"/>
      <c r="M135" s="9"/>
      <c r="N135" s="9"/>
      <c r="O135" s="13"/>
      <c r="P135" s="15"/>
      <c r="Q135" s="15"/>
    </row>
    <row r="136" spans="1:17" x14ac:dyDescent="0.2">
      <c r="A136" s="9">
        <v>3</v>
      </c>
      <c r="B136" s="20" t="s">
        <v>4</v>
      </c>
      <c r="C136" s="25" t="s">
        <v>184</v>
      </c>
      <c r="D136" s="26"/>
      <c r="E136" s="93"/>
      <c r="F136" s="26"/>
      <c r="G136" s="93"/>
      <c r="H136" s="26"/>
      <c r="I136" s="93"/>
      <c r="J136" s="38"/>
      <c r="K136" s="12"/>
      <c r="L136" s="12"/>
      <c r="M136" s="9"/>
      <c r="N136" s="9"/>
      <c r="O136" s="13"/>
      <c r="P136" s="15"/>
      <c r="Q136" s="15"/>
    </row>
    <row r="137" spans="1:17" x14ac:dyDescent="0.2">
      <c r="A137" s="206" t="s">
        <v>5</v>
      </c>
      <c r="B137" s="81" t="s">
        <v>313</v>
      </c>
      <c r="C137" s="25" t="s">
        <v>184</v>
      </c>
      <c r="D137" s="26">
        <v>0</v>
      </c>
      <c r="E137" s="27">
        <v>0</v>
      </c>
      <c r="F137" s="26">
        <v>0</v>
      </c>
      <c r="G137" s="27">
        <v>0</v>
      </c>
      <c r="H137" s="26">
        <v>1</v>
      </c>
      <c r="I137" s="27">
        <v>7.9861111111111105E-2</v>
      </c>
      <c r="J137" s="38"/>
      <c r="K137" s="12"/>
      <c r="L137" s="418"/>
      <c r="M137" s="13"/>
      <c r="N137" s="9"/>
      <c r="O137" s="13">
        <f t="shared" ref="O137:O138" si="15">I137+G137+E137</f>
        <v>7.9861111111111105E-2</v>
      </c>
      <c r="P137" s="15"/>
      <c r="Q137" s="15"/>
    </row>
    <row r="138" spans="1:17" x14ac:dyDescent="0.2">
      <c r="A138" s="206" t="s">
        <v>6</v>
      </c>
      <c r="B138" s="81" t="s">
        <v>228</v>
      </c>
      <c r="C138" s="25" t="s">
        <v>184</v>
      </c>
      <c r="D138" s="26">
        <v>0</v>
      </c>
      <c r="E138" s="27">
        <v>0</v>
      </c>
      <c r="F138" s="26">
        <v>0</v>
      </c>
      <c r="G138" s="27">
        <v>0</v>
      </c>
      <c r="H138" s="26">
        <v>0</v>
      </c>
      <c r="I138" s="27">
        <v>0</v>
      </c>
      <c r="J138" s="38"/>
      <c r="K138" s="12"/>
      <c r="L138" s="418"/>
      <c r="M138" s="13"/>
      <c r="N138" s="9"/>
      <c r="O138" s="13">
        <f t="shared" si="15"/>
        <v>0</v>
      </c>
      <c r="P138" s="15"/>
      <c r="Q138" s="15"/>
    </row>
    <row r="139" spans="1:17" x14ac:dyDescent="0.2">
      <c r="A139" s="9"/>
      <c r="B139" s="20"/>
      <c r="C139" s="25"/>
      <c r="D139" s="12"/>
      <c r="E139" s="13"/>
      <c r="F139" s="207"/>
      <c r="G139" s="411"/>
      <c r="H139" s="12"/>
      <c r="I139" s="13"/>
      <c r="J139" s="38"/>
      <c r="K139" s="12"/>
      <c r="L139" s="12"/>
      <c r="M139" s="9"/>
      <c r="N139" s="9"/>
      <c r="O139" s="13"/>
      <c r="P139" s="15"/>
      <c r="Q139" s="15"/>
    </row>
    <row r="140" spans="1:17" ht="15" x14ac:dyDescent="0.2">
      <c r="A140" s="9"/>
      <c r="B140" s="91" t="s">
        <v>734</v>
      </c>
      <c r="C140" s="92"/>
      <c r="D140" s="12"/>
      <c r="E140" s="13"/>
      <c r="F140" s="12"/>
      <c r="G140" s="13"/>
      <c r="H140" s="12"/>
      <c r="I140" s="13"/>
      <c r="J140" s="38"/>
      <c r="K140" s="12"/>
      <c r="L140" s="12"/>
      <c r="M140" s="9"/>
      <c r="N140" s="9"/>
      <c r="O140" s="9"/>
      <c r="P140" s="15"/>
      <c r="Q140" s="15"/>
    </row>
    <row r="141" spans="1:17" x14ac:dyDescent="0.2">
      <c r="A141" s="9">
        <v>1</v>
      </c>
      <c r="B141" s="18" t="s">
        <v>18</v>
      </c>
      <c r="C141" s="19" t="s">
        <v>182</v>
      </c>
      <c r="D141" s="26"/>
      <c r="E141" s="27"/>
      <c r="F141" s="26"/>
      <c r="G141" s="27"/>
      <c r="H141" s="26"/>
      <c r="I141" s="27"/>
      <c r="J141" s="38"/>
      <c r="K141" s="12"/>
      <c r="L141" s="12"/>
      <c r="M141" s="428"/>
      <c r="N141" s="9"/>
      <c r="O141" s="9"/>
      <c r="P141" s="15"/>
      <c r="Q141" s="15"/>
    </row>
    <row r="142" spans="1:17" x14ac:dyDescent="0.2">
      <c r="A142" s="206" t="s">
        <v>5</v>
      </c>
      <c r="B142" s="20" t="s">
        <v>562</v>
      </c>
      <c r="C142" s="19" t="s">
        <v>182</v>
      </c>
      <c r="D142" s="212">
        <v>0</v>
      </c>
      <c r="E142" s="27">
        <v>0</v>
      </c>
      <c r="F142" s="212">
        <v>0</v>
      </c>
      <c r="G142" s="27">
        <v>0</v>
      </c>
      <c r="H142" s="212">
        <v>0</v>
      </c>
      <c r="I142" s="27">
        <v>0</v>
      </c>
      <c r="J142" s="38"/>
      <c r="K142" s="12"/>
      <c r="L142" s="12"/>
      <c r="M142" s="428">
        <f t="shared" ref="M142:M143" si="16">E142+G142+I142</f>
        <v>0</v>
      </c>
      <c r="N142" s="9"/>
      <c r="O142" s="13"/>
      <c r="P142" s="15"/>
      <c r="Q142" s="15"/>
    </row>
    <row r="143" spans="1:17" x14ac:dyDescent="0.2">
      <c r="A143" s="206" t="s">
        <v>6</v>
      </c>
      <c r="B143" s="20" t="s">
        <v>563</v>
      </c>
      <c r="C143" s="19" t="s">
        <v>182</v>
      </c>
      <c r="D143" s="212">
        <v>0</v>
      </c>
      <c r="E143" s="27">
        <v>0</v>
      </c>
      <c r="F143" s="212">
        <v>0</v>
      </c>
      <c r="G143" s="27">
        <v>0</v>
      </c>
      <c r="H143" s="212">
        <v>1</v>
      </c>
      <c r="I143" s="27">
        <v>2.013888888888889E-2</v>
      </c>
      <c r="J143" s="38"/>
      <c r="K143" s="12"/>
      <c r="L143" s="12"/>
      <c r="M143" s="428">
        <f t="shared" si="16"/>
        <v>2.013888888888889E-2</v>
      </c>
      <c r="N143" s="9"/>
      <c r="O143" s="13"/>
      <c r="P143" s="15"/>
      <c r="Q143" s="15"/>
    </row>
    <row r="144" spans="1:17" x14ac:dyDescent="0.2">
      <c r="A144" s="206"/>
      <c r="B144" s="20"/>
      <c r="C144" s="25"/>
      <c r="D144" s="12"/>
      <c r="E144" s="93"/>
      <c r="F144" s="9"/>
      <c r="G144" s="93"/>
      <c r="H144" s="12"/>
      <c r="I144" s="93"/>
      <c r="J144" s="38"/>
      <c r="K144" s="12"/>
      <c r="L144" s="12"/>
      <c r="M144" s="9"/>
      <c r="N144" s="9"/>
      <c r="O144" s="13"/>
      <c r="P144" s="15"/>
      <c r="Q144" s="15"/>
    </row>
    <row r="145" spans="1:17" x14ac:dyDescent="0.2">
      <c r="A145" s="9">
        <v>2</v>
      </c>
      <c r="B145" s="20" t="s">
        <v>3</v>
      </c>
      <c r="C145" s="25" t="s">
        <v>183</v>
      </c>
      <c r="D145" s="26"/>
      <c r="E145" s="93"/>
      <c r="F145" s="207"/>
      <c r="G145" s="93"/>
      <c r="H145" s="26"/>
      <c r="I145" s="93"/>
      <c r="J145" s="38"/>
      <c r="K145" s="12"/>
      <c r="L145" s="12"/>
      <c r="M145" s="9"/>
      <c r="N145" s="418">
        <f>E145+G145+I145</f>
        <v>0</v>
      </c>
      <c r="O145" s="13"/>
      <c r="P145" s="15"/>
      <c r="Q145" s="15"/>
    </row>
    <row r="146" spans="1:17" x14ac:dyDescent="0.2">
      <c r="A146" s="9"/>
      <c r="B146" s="20"/>
      <c r="C146" s="25"/>
      <c r="D146" s="12"/>
      <c r="E146" s="93"/>
      <c r="F146" s="28"/>
      <c r="G146" s="93"/>
      <c r="H146" s="12"/>
      <c r="I146" s="93"/>
      <c r="J146" s="38"/>
      <c r="K146" s="12"/>
      <c r="L146" s="12"/>
      <c r="M146" s="9"/>
      <c r="N146" s="9"/>
      <c r="O146" s="13"/>
      <c r="P146" s="15"/>
      <c r="Q146" s="15"/>
    </row>
    <row r="147" spans="1:17" x14ac:dyDescent="0.2">
      <c r="A147" s="9">
        <v>3</v>
      </c>
      <c r="B147" s="20" t="s">
        <v>4</v>
      </c>
      <c r="C147" s="25" t="s">
        <v>184</v>
      </c>
      <c r="D147" s="26"/>
      <c r="E147" s="93"/>
      <c r="F147" s="26"/>
      <c r="G147" s="93"/>
      <c r="H147" s="26"/>
      <c r="I147" s="93"/>
      <c r="J147" s="38"/>
      <c r="K147" s="12"/>
      <c r="L147" s="12"/>
      <c r="M147" s="9"/>
      <c r="N147" s="9"/>
      <c r="O147" s="13"/>
      <c r="P147" s="15"/>
      <c r="Q147" s="15"/>
    </row>
    <row r="148" spans="1:17" ht="15.75" customHeight="1" x14ac:dyDescent="0.2">
      <c r="A148" s="206"/>
      <c r="B148" s="81"/>
      <c r="C148" s="25"/>
      <c r="D148" s="26"/>
      <c r="E148" s="93"/>
      <c r="F148" s="26"/>
      <c r="G148" s="93"/>
      <c r="H148" s="26"/>
      <c r="I148" s="93"/>
      <c r="J148" s="38"/>
      <c r="K148" s="12"/>
      <c r="L148" s="418"/>
      <c r="M148" s="13"/>
      <c r="N148" s="9"/>
      <c r="O148" s="13"/>
      <c r="P148" s="15"/>
      <c r="Q148" s="15"/>
    </row>
    <row r="149" spans="1:17" ht="15" x14ac:dyDescent="0.2">
      <c r="A149" s="9"/>
      <c r="B149" s="91" t="s">
        <v>89</v>
      </c>
      <c r="C149" s="19"/>
      <c r="D149" s="12"/>
      <c r="E149" s="13"/>
      <c r="F149" s="12"/>
      <c r="G149" s="13"/>
      <c r="H149" s="12"/>
      <c r="I149" s="13"/>
      <c r="J149" s="38"/>
      <c r="K149" s="12"/>
      <c r="L149" s="12"/>
      <c r="M149" s="9"/>
      <c r="N149" s="9"/>
      <c r="O149" s="9"/>
      <c r="P149" s="15"/>
      <c r="Q149" s="15"/>
    </row>
    <row r="150" spans="1:17" x14ac:dyDescent="0.2">
      <c r="A150" s="9">
        <v>1</v>
      </c>
      <c r="B150" s="18" t="s">
        <v>18</v>
      </c>
      <c r="C150" s="19" t="s">
        <v>182</v>
      </c>
      <c r="D150" s="26"/>
      <c r="E150" s="27"/>
      <c r="F150" s="26"/>
      <c r="G150" s="27"/>
      <c r="H150" s="26"/>
      <c r="I150" s="27"/>
      <c r="J150" s="38"/>
      <c r="K150" s="12"/>
      <c r="L150" s="12"/>
      <c r="M150" s="13"/>
      <c r="N150" s="9"/>
      <c r="O150" s="9"/>
      <c r="P150" s="15"/>
      <c r="Q150" s="15"/>
    </row>
    <row r="151" spans="1:17" ht="21.75" customHeight="1" x14ac:dyDescent="0.2">
      <c r="A151" s="206" t="s">
        <v>906</v>
      </c>
      <c r="B151" s="20" t="s">
        <v>265</v>
      </c>
      <c r="C151" s="19" t="s">
        <v>182</v>
      </c>
      <c r="D151" s="26">
        <v>0</v>
      </c>
      <c r="E151" s="27">
        <v>0</v>
      </c>
      <c r="F151" s="26"/>
      <c r="G151" s="27"/>
      <c r="H151" s="26"/>
      <c r="I151" s="27"/>
      <c r="J151" s="540" t="s">
        <v>813</v>
      </c>
      <c r="K151" s="13"/>
      <c r="L151" s="13"/>
      <c r="M151" s="13">
        <f t="shared" ref="M151:M154" si="17">I151+G151+E151</f>
        <v>0</v>
      </c>
      <c r="N151" s="9"/>
      <c r="O151" s="9"/>
      <c r="P151" s="15"/>
      <c r="Q151" s="15"/>
    </row>
    <row r="152" spans="1:17" ht="24.75" customHeight="1" x14ac:dyDescent="0.2">
      <c r="A152" s="206" t="s">
        <v>907</v>
      </c>
      <c r="B152" s="20" t="s">
        <v>498</v>
      </c>
      <c r="C152" s="19" t="s">
        <v>182</v>
      </c>
      <c r="D152" s="26">
        <v>0</v>
      </c>
      <c r="E152" s="27">
        <v>0</v>
      </c>
      <c r="F152" s="79">
        <v>2</v>
      </c>
      <c r="G152" s="41">
        <v>1.5972222222222224E-2</v>
      </c>
      <c r="H152" s="79">
        <v>1</v>
      </c>
      <c r="I152" s="41">
        <v>1.2500000000000001E-2</v>
      </c>
      <c r="J152" s="541"/>
      <c r="K152" s="12"/>
      <c r="L152" s="12"/>
      <c r="M152" s="13">
        <f t="shared" ref="M152" si="18">I152+G152+E152</f>
        <v>2.8472222222222225E-2</v>
      </c>
      <c r="N152" s="9"/>
      <c r="O152" s="9"/>
      <c r="P152" s="15"/>
      <c r="Q152" s="15"/>
    </row>
    <row r="153" spans="1:17" x14ac:dyDescent="0.2">
      <c r="A153" s="206" t="s">
        <v>6</v>
      </c>
      <c r="B153" s="20" t="s">
        <v>243</v>
      </c>
      <c r="C153" s="19" t="s">
        <v>182</v>
      </c>
      <c r="D153" s="26">
        <v>1</v>
      </c>
      <c r="E153" s="27">
        <v>2.1527777777777781E-2</v>
      </c>
      <c r="F153" s="79">
        <v>3</v>
      </c>
      <c r="G153" s="41">
        <v>0.21388888888888891</v>
      </c>
      <c r="H153" s="79">
        <v>2</v>
      </c>
      <c r="I153" s="41">
        <v>1.9444444444444445E-2</v>
      </c>
      <c r="J153" s="252"/>
      <c r="K153" s="13"/>
      <c r="L153" s="13"/>
      <c r="M153" s="13">
        <f t="shared" si="17"/>
        <v>0.25486111111111109</v>
      </c>
      <c r="N153" s="9"/>
      <c r="O153" s="9"/>
      <c r="P153" s="15"/>
      <c r="Q153" s="15"/>
    </row>
    <row r="154" spans="1:17" x14ac:dyDescent="0.2">
      <c r="A154" s="206" t="s">
        <v>7</v>
      </c>
      <c r="B154" s="20" t="s">
        <v>263</v>
      </c>
      <c r="C154" s="19" t="s">
        <v>182</v>
      </c>
      <c r="D154" s="26">
        <v>0</v>
      </c>
      <c r="E154" s="27">
        <v>0</v>
      </c>
      <c r="F154" s="79">
        <v>2</v>
      </c>
      <c r="G154" s="41">
        <v>1.5972222222222224E-2</v>
      </c>
      <c r="H154" s="79">
        <v>1</v>
      </c>
      <c r="I154" s="41">
        <v>1.2500000000000001E-2</v>
      </c>
      <c r="J154" s="38"/>
      <c r="K154" s="12"/>
      <c r="L154" s="12"/>
      <c r="M154" s="13">
        <f t="shared" si="17"/>
        <v>2.8472222222222225E-2</v>
      </c>
      <c r="N154" s="9"/>
      <c r="O154" s="9"/>
      <c r="P154" s="15"/>
      <c r="Q154" s="15"/>
    </row>
    <row r="155" spans="1:17" x14ac:dyDescent="0.2">
      <c r="A155" s="206"/>
      <c r="B155" s="20"/>
      <c r="C155" s="25"/>
      <c r="D155" s="26"/>
      <c r="E155" s="27"/>
      <c r="F155" s="26"/>
      <c r="G155" s="27"/>
      <c r="H155" s="26"/>
      <c r="I155" s="27"/>
      <c r="J155" s="38"/>
      <c r="K155" s="12"/>
      <c r="L155" s="12"/>
      <c r="M155" s="9"/>
      <c r="N155" s="9"/>
      <c r="O155" s="9"/>
      <c r="P155" s="15"/>
      <c r="Q155" s="15"/>
    </row>
    <row r="156" spans="1:17" x14ac:dyDescent="0.2">
      <c r="A156" s="9">
        <v>2</v>
      </c>
      <c r="B156" s="20" t="s">
        <v>3</v>
      </c>
      <c r="C156" s="25" t="s">
        <v>183</v>
      </c>
      <c r="D156" s="12"/>
      <c r="E156" s="23"/>
      <c r="F156" s="207"/>
      <c r="G156" s="429"/>
      <c r="H156" s="12"/>
      <c r="I156" s="23"/>
      <c r="J156" s="38"/>
      <c r="K156" s="12"/>
      <c r="L156" s="418"/>
      <c r="M156" s="13"/>
      <c r="N156" s="9"/>
      <c r="O156" s="9"/>
      <c r="P156" s="15"/>
      <c r="Q156" s="15"/>
    </row>
    <row r="157" spans="1:17" x14ac:dyDescent="0.2">
      <c r="A157" s="9"/>
      <c r="B157" s="20"/>
      <c r="C157" s="25"/>
      <c r="D157" s="12"/>
      <c r="E157" s="23"/>
      <c r="F157" s="207"/>
      <c r="G157" s="429"/>
      <c r="H157" s="12"/>
      <c r="I157" s="23"/>
      <c r="J157" s="38"/>
      <c r="K157" s="12"/>
      <c r="L157" s="418"/>
      <c r="M157" s="13"/>
      <c r="N157" s="9"/>
      <c r="O157" s="9"/>
      <c r="P157" s="15"/>
      <c r="Q157" s="15"/>
    </row>
    <row r="158" spans="1:17" x14ac:dyDescent="0.2">
      <c r="A158" s="9">
        <v>3</v>
      </c>
      <c r="B158" s="20" t="s">
        <v>4</v>
      </c>
      <c r="C158" s="25" t="s">
        <v>184</v>
      </c>
      <c r="D158" s="26"/>
      <c r="E158" s="27"/>
      <c r="F158" s="26"/>
      <c r="G158" s="27"/>
      <c r="H158" s="26"/>
      <c r="I158" s="27"/>
      <c r="J158" s="38"/>
      <c r="K158" s="12"/>
      <c r="L158" s="418"/>
      <c r="M158" s="13"/>
      <c r="N158" s="9"/>
      <c r="O158" s="13"/>
      <c r="P158" s="15"/>
      <c r="Q158" s="15"/>
    </row>
    <row r="159" spans="1:17" x14ac:dyDescent="0.2">
      <c r="A159" s="206" t="s">
        <v>5</v>
      </c>
      <c r="B159" s="226" t="s">
        <v>312</v>
      </c>
      <c r="C159" s="25" t="s">
        <v>184</v>
      </c>
      <c r="D159" s="26">
        <v>3</v>
      </c>
      <c r="E159" s="27">
        <v>0.11319444444444444</v>
      </c>
      <c r="F159" s="79">
        <v>0</v>
      </c>
      <c r="G159" s="41">
        <v>0</v>
      </c>
      <c r="H159" s="79">
        <v>1</v>
      </c>
      <c r="I159" s="41">
        <v>0.35902777777777778</v>
      </c>
      <c r="J159" s="38"/>
      <c r="K159" s="12"/>
      <c r="L159" s="418"/>
      <c r="M159" s="13"/>
      <c r="N159" s="9"/>
      <c r="O159" s="13">
        <f>I159+G159+E159</f>
        <v>0.47222222222222221</v>
      </c>
      <c r="P159" s="15"/>
      <c r="Q159" s="15"/>
    </row>
    <row r="160" spans="1:17" x14ac:dyDescent="0.2">
      <c r="A160" s="206"/>
      <c r="B160" s="20"/>
      <c r="C160" s="25"/>
      <c r="D160" s="12"/>
      <c r="E160" s="13"/>
      <c r="F160" s="207"/>
      <c r="G160" s="208"/>
      <c r="H160" s="12"/>
      <c r="I160" s="13"/>
      <c r="J160" s="38"/>
      <c r="K160" s="12"/>
      <c r="L160" s="418"/>
      <c r="M160" s="13"/>
      <c r="N160" s="9"/>
      <c r="O160" s="9"/>
      <c r="P160" s="15"/>
      <c r="Q160" s="15"/>
    </row>
    <row r="161" spans="1:17" ht="15" x14ac:dyDescent="0.2">
      <c r="A161" s="9"/>
      <c r="B161" s="91" t="s">
        <v>569</v>
      </c>
      <c r="C161" s="19"/>
      <c r="D161" s="12"/>
      <c r="E161" s="13"/>
      <c r="F161" s="12"/>
      <c r="G161" s="13"/>
      <c r="H161" s="12"/>
      <c r="I161" s="13"/>
      <c r="J161" s="38"/>
      <c r="K161" s="12"/>
      <c r="L161" s="12"/>
      <c r="M161" s="9"/>
      <c r="N161" s="9"/>
      <c r="O161" s="9"/>
      <c r="P161" s="15"/>
      <c r="Q161" s="15"/>
    </row>
    <row r="162" spans="1:17" x14ac:dyDescent="0.2">
      <c r="A162" s="9">
        <v>1</v>
      </c>
      <c r="B162" s="18" t="s">
        <v>18</v>
      </c>
      <c r="C162" s="19" t="s">
        <v>182</v>
      </c>
      <c r="D162" s="26"/>
      <c r="E162" s="27"/>
      <c r="F162" s="26"/>
      <c r="G162" s="27"/>
      <c r="H162" s="26"/>
      <c r="I162" s="27"/>
      <c r="J162" s="38"/>
      <c r="K162" s="12"/>
      <c r="L162" s="12"/>
      <c r="M162" s="13"/>
      <c r="N162" s="9"/>
      <c r="O162" s="9"/>
      <c r="P162" s="15"/>
      <c r="Q162" s="15"/>
    </row>
    <row r="163" spans="1:17" x14ac:dyDescent="0.2">
      <c r="A163" s="206" t="s">
        <v>5</v>
      </c>
      <c r="B163" s="20" t="s">
        <v>498</v>
      </c>
      <c r="C163" s="19" t="s">
        <v>182</v>
      </c>
      <c r="D163" s="327">
        <v>0</v>
      </c>
      <c r="E163" s="27">
        <v>0</v>
      </c>
      <c r="F163" s="327">
        <v>4</v>
      </c>
      <c r="G163" s="328">
        <v>7.0833333333333304E-2</v>
      </c>
      <c r="H163" s="327">
        <v>0</v>
      </c>
      <c r="I163" s="328">
        <v>0</v>
      </c>
      <c r="J163" s="252"/>
      <c r="K163" s="13"/>
      <c r="L163" s="13"/>
      <c r="M163" s="13">
        <f t="shared" ref="M163:M164" si="19">I163+G163+E163</f>
        <v>7.0833333333333304E-2</v>
      </c>
      <c r="N163" s="9"/>
      <c r="O163" s="9"/>
      <c r="P163" s="15"/>
      <c r="Q163" s="15"/>
    </row>
    <row r="164" spans="1:17" x14ac:dyDescent="0.2">
      <c r="A164" s="206" t="s">
        <v>6</v>
      </c>
      <c r="B164" s="20" t="s">
        <v>264</v>
      </c>
      <c r="C164" s="19" t="s">
        <v>182</v>
      </c>
      <c r="D164" s="327">
        <v>0</v>
      </c>
      <c r="E164" s="27">
        <v>0</v>
      </c>
      <c r="F164" s="327">
        <v>4</v>
      </c>
      <c r="G164" s="328">
        <v>5.3472222222222199E-2</v>
      </c>
      <c r="H164" s="327">
        <v>0</v>
      </c>
      <c r="I164" s="328">
        <v>0</v>
      </c>
      <c r="J164" s="252"/>
      <c r="K164" s="13"/>
      <c r="L164" s="13"/>
      <c r="M164" s="13">
        <f t="shared" si="19"/>
        <v>5.3472222222222199E-2</v>
      </c>
      <c r="N164" s="9"/>
      <c r="O164" s="9"/>
      <c r="P164" s="15"/>
      <c r="Q164" s="15"/>
    </row>
    <row r="165" spans="1:17" x14ac:dyDescent="0.2">
      <c r="A165" s="206"/>
      <c r="B165" s="20"/>
      <c r="C165" s="25"/>
      <c r="D165" s="26"/>
      <c r="E165" s="27"/>
      <c r="F165" s="26"/>
      <c r="G165" s="27"/>
      <c r="H165" s="26"/>
      <c r="I165" s="27"/>
      <c r="J165" s="38"/>
      <c r="K165" s="12"/>
      <c r="L165" s="12"/>
      <c r="M165" s="9"/>
      <c r="N165" s="9"/>
      <c r="O165" s="9"/>
      <c r="P165" s="15"/>
      <c r="Q165" s="15"/>
    </row>
    <row r="166" spans="1:17" x14ac:dyDescent="0.2">
      <c r="A166" s="9">
        <v>2</v>
      </c>
      <c r="B166" s="20" t="s">
        <v>3</v>
      </c>
      <c r="C166" s="25" t="s">
        <v>183</v>
      </c>
      <c r="D166" s="12"/>
      <c r="E166" s="23"/>
      <c r="F166" s="207"/>
      <c r="G166" s="429"/>
      <c r="H166" s="12"/>
      <c r="I166" s="23"/>
      <c r="J166" s="38"/>
      <c r="K166" s="12"/>
      <c r="L166" s="418"/>
      <c r="M166" s="13"/>
      <c r="N166" s="9"/>
      <c r="O166" s="9"/>
      <c r="P166" s="15"/>
      <c r="Q166" s="15"/>
    </row>
    <row r="167" spans="1:17" x14ac:dyDescent="0.2">
      <c r="A167" s="9"/>
      <c r="B167" s="20"/>
      <c r="C167" s="25"/>
      <c r="D167" s="12"/>
      <c r="E167" s="23"/>
      <c r="F167" s="207"/>
      <c r="G167" s="429"/>
      <c r="H167" s="12"/>
      <c r="I167" s="23"/>
      <c r="J167" s="38"/>
      <c r="K167" s="12"/>
      <c r="L167" s="418"/>
      <c r="M167" s="13"/>
      <c r="N167" s="9"/>
      <c r="O167" s="9"/>
      <c r="P167" s="15"/>
      <c r="Q167" s="15"/>
    </row>
    <row r="168" spans="1:17" x14ac:dyDescent="0.2">
      <c r="A168" s="9">
        <v>3</v>
      </c>
      <c r="B168" s="20" t="s">
        <v>4</v>
      </c>
      <c r="C168" s="25" t="s">
        <v>184</v>
      </c>
      <c r="D168" s="26"/>
      <c r="E168" s="27"/>
      <c r="F168" s="26"/>
      <c r="G168" s="27"/>
      <c r="H168" s="26"/>
      <c r="I168" s="27"/>
      <c r="J168" s="38"/>
      <c r="K168" s="12"/>
      <c r="L168" s="418"/>
      <c r="M168" s="13"/>
      <c r="N168" s="9"/>
      <c r="O168" s="13"/>
      <c r="P168" s="15"/>
      <c r="Q168" s="15"/>
    </row>
    <row r="169" spans="1:17" x14ac:dyDescent="0.2">
      <c r="A169" s="206" t="s">
        <v>5</v>
      </c>
      <c r="B169" s="226" t="s">
        <v>572</v>
      </c>
      <c r="C169" s="25" t="s">
        <v>184</v>
      </c>
      <c r="D169" s="327">
        <v>1</v>
      </c>
      <c r="E169" s="27">
        <v>0.54791666666666672</v>
      </c>
      <c r="F169" s="327">
        <v>0</v>
      </c>
      <c r="G169" s="328">
        <v>0</v>
      </c>
      <c r="H169" s="327">
        <v>1</v>
      </c>
      <c r="I169" s="328">
        <v>0.16597222222222199</v>
      </c>
      <c r="J169" s="38"/>
      <c r="K169" s="12"/>
      <c r="L169" s="418"/>
      <c r="M169" s="13"/>
      <c r="N169" s="9"/>
      <c r="O169" s="13">
        <f t="shared" ref="O169:O170" si="20">I169+G169+E169</f>
        <v>0.71388888888888868</v>
      </c>
      <c r="P169" s="15"/>
      <c r="Q169" s="15"/>
    </row>
    <row r="170" spans="1:17" x14ac:dyDescent="0.2">
      <c r="A170" s="206" t="s">
        <v>6</v>
      </c>
      <c r="B170" s="226" t="s">
        <v>573</v>
      </c>
      <c r="C170" s="25" t="s">
        <v>184</v>
      </c>
      <c r="D170" s="327">
        <v>3</v>
      </c>
      <c r="E170" s="27">
        <v>9.0972222222222218E-2</v>
      </c>
      <c r="F170" s="327">
        <v>1</v>
      </c>
      <c r="G170" s="328">
        <v>3.8888888888888903E-2</v>
      </c>
      <c r="H170" s="327">
        <v>0</v>
      </c>
      <c r="I170" s="328">
        <v>0</v>
      </c>
      <c r="J170" s="38"/>
      <c r="K170" s="12"/>
      <c r="L170" s="418"/>
      <c r="M170" s="13"/>
      <c r="N170" s="9"/>
      <c r="O170" s="13">
        <f t="shared" si="20"/>
        <v>0.12986111111111112</v>
      </c>
      <c r="P170" s="15"/>
      <c r="Q170" s="15"/>
    </row>
    <row r="171" spans="1:17" x14ac:dyDescent="0.2">
      <c r="A171" s="206"/>
      <c r="B171" s="20"/>
      <c r="C171" s="25"/>
      <c r="D171" s="12"/>
      <c r="E171" s="13"/>
      <c r="F171" s="207"/>
      <c r="G171" s="208"/>
      <c r="H171" s="12"/>
      <c r="I171" s="13"/>
      <c r="J171" s="38"/>
      <c r="K171" s="12"/>
      <c r="L171" s="418"/>
      <c r="M171" s="13"/>
      <c r="N171" s="9"/>
      <c r="O171" s="9"/>
      <c r="P171" s="15"/>
      <c r="Q171" s="15"/>
    </row>
    <row r="172" spans="1:17" ht="17.25" customHeight="1" x14ac:dyDescent="0.2">
      <c r="A172" s="206"/>
      <c r="B172" s="91" t="s">
        <v>91</v>
      </c>
      <c r="C172" s="92"/>
      <c r="D172" s="12"/>
      <c r="E172" s="13"/>
      <c r="F172" s="207"/>
      <c r="G172" s="411"/>
      <c r="H172" s="12"/>
      <c r="I172" s="13"/>
      <c r="J172" s="38"/>
      <c r="K172" s="12"/>
      <c r="L172" s="12"/>
      <c r="M172" s="9"/>
      <c r="N172" s="9"/>
      <c r="O172" s="13"/>
      <c r="P172" s="15"/>
      <c r="Q172" s="15"/>
    </row>
    <row r="173" spans="1:17" x14ac:dyDescent="0.2">
      <c r="A173" s="9">
        <v>1</v>
      </c>
      <c r="B173" s="18" t="s">
        <v>18</v>
      </c>
      <c r="C173" s="19" t="s">
        <v>182</v>
      </c>
      <c r="D173" s="12"/>
      <c r="E173" s="13"/>
      <c r="F173" s="207"/>
      <c r="G173" s="417"/>
      <c r="H173" s="12"/>
      <c r="I173" s="13"/>
      <c r="J173" s="38"/>
      <c r="K173" s="12"/>
      <c r="L173" s="12"/>
      <c r="M173" s="9"/>
      <c r="N173" s="9"/>
      <c r="O173" s="13"/>
      <c r="P173" s="15"/>
      <c r="Q173" s="15"/>
    </row>
    <row r="174" spans="1:17" x14ac:dyDescent="0.2">
      <c r="A174" s="206" t="s">
        <v>5</v>
      </c>
      <c r="B174" s="20" t="s">
        <v>265</v>
      </c>
      <c r="C174" s="19" t="s">
        <v>182</v>
      </c>
      <c r="D174" s="26">
        <v>35</v>
      </c>
      <c r="E174" s="93">
        <v>0.17569444444444446</v>
      </c>
      <c r="F174" s="26">
        <v>4</v>
      </c>
      <c r="G174" s="27">
        <v>0.96111111111111114</v>
      </c>
      <c r="H174" s="26">
        <v>2</v>
      </c>
      <c r="I174" s="27">
        <v>1.3194444444444444E-2</v>
      </c>
      <c r="J174" s="36"/>
      <c r="K174" s="9"/>
      <c r="L174" s="12"/>
      <c r="M174" s="13">
        <f>I174+G174+E174</f>
        <v>1.1499999999999999</v>
      </c>
      <c r="N174" s="9"/>
      <c r="O174" s="13"/>
      <c r="P174" s="15"/>
      <c r="Q174" s="15"/>
    </row>
    <row r="175" spans="1:17" x14ac:dyDescent="0.2">
      <c r="A175" s="206" t="s">
        <v>6</v>
      </c>
      <c r="B175" s="20" t="s">
        <v>243</v>
      </c>
      <c r="C175" s="19" t="s">
        <v>182</v>
      </c>
      <c r="D175" s="26">
        <v>40</v>
      </c>
      <c r="E175" s="93">
        <v>0.28055555555555556</v>
      </c>
      <c r="F175" s="26">
        <v>1</v>
      </c>
      <c r="G175" s="27">
        <v>2.7777777777777779E-3</v>
      </c>
      <c r="H175" s="26">
        <v>3</v>
      </c>
      <c r="I175" s="27">
        <v>6.1111111111111116E-2</v>
      </c>
      <c r="J175" s="36"/>
      <c r="K175" s="9"/>
      <c r="L175" s="12"/>
      <c r="M175" s="13">
        <f t="shared" ref="M175:M176" si="21">I175+G175+E175</f>
        <v>0.34444444444444444</v>
      </c>
      <c r="N175" s="9"/>
      <c r="O175" s="13"/>
      <c r="P175" s="15"/>
      <c r="Q175" s="15"/>
    </row>
    <row r="176" spans="1:17" x14ac:dyDescent="0.2">
      <c r="A176" s="206" t="s">
        <v>7</v>
      </c>
      <c r="B176" s="20" t="s">
        <v>499</v>
      </c>
      <c r="C176" s="19" t="s">
        <v>182</v>
      </c>
      <c r="D176" s="26">
        <v>32</v>
      </c>
      <c r="E176" s="93">
        <v>0.20972222222222223</v>
      </c>
      <c r="F176" s="26">
        <v>3</v>
      </c>
      <c r="G176" s="27">
        <v>3.2638888888888891E-2</v>
      </c>
      <c r="H176" s="26">
        <v>4</v>
      </c>
      <c r="I176" s="27">
        <v>3.4027777777777775E-2</v>
      </c>
      <c r="J176" s="36"/>
      <c r="K176" s="9"/>
      <c r="L176" s="12"/>
      <c r="M176" s="13">
        <f t="shared" si="21"/>
        <v>0.27638888888888891</v>
      </c>
      <c r="N176" s="9"/>
      <c r="O176" s="13"/>
      <c r="P176" s="15"/>
      <c r="Q176" s="15"/>
    </row>
    <row r="177" spans="1:17" x14ac:dyDescent="0.2">
      <c r="A177" s="206"/>
      <c r="B177" s="20"/>
      <c r="C177" s="25"/>
      <c r="D177" s="12"/>
      <c r="E177" s="13"/>
      <c r="F177" s="9"/>
      <c r="G177" s="418"/>
      <c r="H177" s="12"/>
      <c r="I177" s="13"/>
      <c r="J177" s="38"/>
      <c r="K177" s="12"/>
      <c r="L177" s="12"/>
      <c r="M177" s="13"/>
      <c r="N177" s="9"/>
      <c r="O177" s="13"/>
      <c r="P177" s="15"/>
      <c r="Q177" s="15"/>
    </row>
    <row r="178" spans="1:17" x14ac:dyDescent="0.2">
      <c r="A178" s="9">
        <v>2</v>
      </c>
      <c r="B178" s="20" t="s">
        <v>3</v>
      </c>
      <c r="C178" s="25" t="s">
        <v>183</v>
      </c>
      <c r="D178" s="12"/>
      <c r="E178" s="13"/>
      <c r="F178" s="12"/>
      <c r="G178" s="13"/>
      <c r="H178" s="12"/>
      <c r="I178" s="13"/>
      <c r="J178" s="38"/>
      <c r="K178" s="12"/>
      <c r="L178" s="12"/>
      <c r="M178" s="9"/>
      <c r="N178" s="9"/>
      <c r="O178" s="9"/>
      <c r="P178" s="15"/>
      <c r="Q178" s="15"/>
    </row>
    <row r="179" spans="1:17" x14ac:dyDescent="0.2">
      <c r="A179" s="9"/>
      <c r="B179" s="20"/>
      <c r="C179" s="25"/>
      <c r="D179" s="12"/>
      <c r="E179" s="13"/>
      <c r="F179" s="12"/>
      <c r="G179" s="13"/>
      <c r="H179" s="12"/>
      <c r="I179" s="13"/>
      <c r="J179" s="38"/>
      <c r="K179" s="12"/>
      <c r="L179" s="12"/>
      <c r="M179" s="9"/>
      <c r="N179" s="9"/>
      <c r="O179" s="9"/>
      <c r="P179" s="15"/>
      <c r="Q179" s="15"/>
    </row>
    <row r="180" spans="1:17" x14ac:dyDescent="0.2">
      <c r="A180" s="9">
        <v>3</v>
      </c>
      <c r="B180" s="20" t="s">
        <v>4</v>
      </c>
      <c r="C180" s="25" t="s">
        <v>184</v>
      </c>
      <c r="D180" s="26"/>
      <c r="E180" s="280"/>
      <c r="F180" s="26"/>
      <c r="G180" s="346"/>
      <c r="H180" s="26"/>
      <c r="I180" s="280"/>
      <c r="J180" s="38"/>
      <c r="K180" s="12"/>
      <c r="L180" s="12"/>
      <c r="M180" s="9"/>
      <c r="N180" s="9"/>
      <c r="O180" s="13">
        <f>I180+G180+E180</f>
        <v>0</v>
      </c>
      <c r="P180" s="15"/>
      <c r="Q180" s="15"/>
    </row>
    <row r="181" spans="1:17" s="15" customFormat="1" x14ac:dyDescent="0.2">
      <c r="A181" s="206" t="s">
        <v>5</v>
      </c>
      <c r="B181" s="402" t="s">
        <v>941</v>
      </c>
      <c r="C181" s="25" t="s">
        <v>184</v>
      </c>
      <c r="D181" s="26">
        <v>4</v>
      </c>
      <c r="E181" s="93">
        <v>0.22708333333333333</v>
      </c>
      <c r="F181" s="26">
        <v>2</v>
      </c>
      <c r="G181" s="27">
        <v>0.29930555555555555</v>
      </c>
      <c r="H181" s="26">
        <v>1</v>
      </c>
      <c r="I181" s="27">
        <v>1.776388888888889</v>
      </c>
      <c r="J181" s="12"/>
      <c r="K181" s="12"/>
      <c r="L181" s="12"/>
      <c r="M181" s="9"/>
      <c r="N181" s="9"/>
      <c r="O181" s="13">
        <f>I181+G181+E181</f>
        <v>2.302777777777778</v>
      </c>
    </row>
    <row r="182" spans="1:17" s="15" customFormat="1" x14ac:dyDescent="0.2">
      <c r="A182" s="206" t="s">
        <v>6</v>
      </c>
      <c r="B182" s="402" t="s">
        <v>942</v>
      </c>
      <c r="C182" s="25" t="s">
        <v>184</v>
      </c>
      <c r="D182" s="26">
        <v>4</v>
      </c>
      <c r="E182" s="93">
        <v>0.1111111111111111</v>
      </c>
      <c r="F182" s="26">
        <v>1</v>
      </c>
      <c r="G182" s="27">
        <v>12.63125</v>
      </c>
      <c r="H182" s="26">
        <v>3</v>
      </c>
      <c r="I182" s="27">
        <v>0.39652777777777781</v>
      </c>
      <c r="J182" s="12"/>
      <c r="K182" s="12"/>
      <c r="L182" s="12"/>
      <c r="M182" s="9"/>
      <c r="N182" s="9"/>
      <c r="O182" s="13">
        <f>I182+G182+E182</f>
        <v>13.138888888888888</v>
      </c>
    </row>
    <row r="183" spans="1:17" x14ac:dyDescent="0.2">
      <c r="A183" s="9"/>
      <c r="B183" s="20"/>
      <c r="C183" s="25"/>
      <c r="D183" s="12"/>
      <c r="E183" s="13"/>
      <c r="F183" s="12"/>
      <c r="G183" s="13"/>
      <c r="H183" s="12"/>
      <c r="I183" s="13"/>
      <c r="J183" s="38"/>
      <c r="K183" s="12"/>
      <c r="L183" s="12"/>
      <c r="M183" s="9"/>
      <c r="N183" s="9"/>
      <c r="O183" s="9"/>
      <c r="P183" s="15"/>
      <c r="Q183" s="15"/>
    </row>
    <row r="184" spans="1:17" ht="27.75" customHeight="1" x14ac:dyDescent="0.2">
      <c r="A184" s="9"/>
      <c r="B184" s="91" t="s">
        <v>86</v>
      </c>
      <c r="C184" s="92"/>
      <c r="D184" s="12"/>
      <c r="E184" s="13"/>
      <c r="F184" s="12"/>
      <c r="G184" s="13"/>
      <c r="H184" s="12"/>
      <c r="I184" s="13"/>
      <c r="J184" s="38"/>
      <c r="K184" s="12"/>
      <c r="L184" s="12"/>
      <c r="M184" s="9"/>
      <c r="N184" s="9"/>
      <c r="O184" s="9"/>
      <c r="P184" s="15"/>
      <c r="Q184" s="15"/>
    </row>
    <row r="185" spans="1:17" x14ac:dyDescent="0.2">
      <c r="A185" s="9">
        <v>1</v>
      </c>
      <c r="B185" s="18" t="s">
        <v>18</v>
      </c>
      <c r="C185" s="19" t="s">
        <v>182</v>
      </c>
      <c r="D185" s="12"/>
      <c r="E185" s="13"/>
      <c r="F185" s="12"/>
      <c r="G185" s="13"/>
      <c r="H185" s="12"/>
      <c r="I185" s="13"/>
      <c r="J185" s="38"/>
      <c r="K185" s="12"/>
      <c r="L185" s="12"/>
      <c r="M185" s="9"/>
      <c r="N185" s="9"/>
      <c r="O185" s="9"/>
      <c r="P185" s="15"/>
      <c r="Q185" s="15"/>
    </row>
    <row r="186" spans="1:17" x14ac:dyDescent="0.2">
      <c r="A186" s="206" t="s">
        <v>5</v>
      </c>
      <c r="B186" s="20" t="s">
        <v>264</v>
      </c>
      <c r="C186" s="19" t="s">
        <v>182</v>
      </c>
      <c r="D186" s="9">
        <v>0</v>
      </c>
      <c r="E186" s="430">
        <v>0</v>
      </c>
      <c r="F186" s="26">
        <v>0</v>
      </c>
      <c r="G186" s="27">
        <v>0</v>
      </c>
      <c r="H186" s="26">
        <v>1</v>
      </c>
      <c r="I186" s="27">
        <v>0.5083333333333333</v>
      </c>
      <c r="J186" s="38"/>
      <c r="K186" s="12"/>
      <c r="L186" s="12"/>
      <c r="M186" s="13">
        <f t="shared" ref="M186:M187" si="22">I186+G186+E186</f>
        <v>0.5083333333333333</v>
      </c>
      <c r="N186" s="9"/>
      <c r="O186" s="9"/>
      <c r="P186" s="15"/>
      <c r="Q186" s="15"/>
    </row>
    <row r="187" spans="1:17" x14ac:dyDescent="0.2">
      <c r="A187" s="206" t="s">
        <v>6</v>
      </c>
      <c r="B187" s="20" t="s">
        <v>574</v>
      </c>
      <c r="C187" s="19" t="s">
        <v>182</v>
      </c>
      <c r="D187" s="9">
        <v>0</v>
      </c>
      <c r="E187" s="430">
        <v>0</v>
      </c>
      <c r="F187" s="26">
        <v>0</v>
      </c>
      <c r="G187" s="27">
        <v>0</v>
      </c>
      <c r="H187" s="26">
        <v>0</v>
      </c>
      <c r="I187" s="27">
        <v>0</v>
      </c>
      <c r="J187" s="38"/>
      <c r="K187" s="12"/>
      <c r="L187" s="12"/>
      <c r="M187" s="13">
        <f t="shared" si="22"/>
        <v>0</v>
      </c>
      <c r="N187" s="9"/>
      <c r="O187" s="9"/>
      <c r="P187" s="15"/>
      <c r="Q187" s="15"/>
    </row>
    <row r="188" spans="1:17" x14ac:dyDescent="0.2">
      <c r="A188" s="206"/>
      <c r="B188" s="20"/>
      <c r="C188" s="25"/>
      <c r="D188" s="12"/>
      <c r="E188" s="27"/>
      <c r="F188" s="28"/>
      <c r="G188" s="13"/>
      <c r="H188" s="12"/>
      <c r="I188" s="27"/>
      <c r="J188" s="38"/>
      <c r="K188" s="12"/>
      <c r="L188" s="12"/>
      <c r="M188" s="9"/>
      <c r="N188" s="9"/>
      <c r="O188" s="9"/>
      <c r="P188" s="15"/>
      <c r="Q188" s="15"/>
    </row>
    <row r="189" spans="1:17" x14ac:dyDescent="0.2">
      <c r="A189" s="9">
        <v>2</v>
      </c>
      <c r="B189" s="20" t="s">
        <v>3</v>
      </c>
      <c r="C189" s="25" t="s">
        <v>183</v>
      </c>
      <c r="D189" s="12"/>
      <c r="E189" s="13"/>
      <c r="F189" s="12"/>
      <c r="G189" s="13"/>
      <c r="H189" s="12"/>
      <c r="I189" s="13"/>
      <c r="J189" s="38"/>
      <c r="K189" s="12"/>
      <c r="L189" s="12"/>
      <c r="M189" s="9"/>
      <c r="N189" s="9"/>
      <c r="O189" s="9"/>
      <c r="P189" s="15"/>
      <c r="Q189" s="15"/>
    </row>
    <row r="190" spans="1:17" x14ac:dyDescent="0.2">
      <c r="A190" s="9"/>
      <c r="B190" s="20"/>
      <c r="C190" s="25"/>
      <c r="D190" s="12"/>
      <c r="E190" s="13"/>
      <c r="F190" s="12"/>
      <c r="G190" s="13"/>
      <c r="H190" s="12"/>
      <c r="I190" s="13"/>
      <c r="J190" s="38"/>
      <c r="K190" s="12"/>
      <c r="L190" s="12"/>
      <c r="M190" s="9"/>
      <c r="N190" s="9"/>
      <c r="O190" s="9"/>
      <c r="P190" s="15"/>
      <c r="Q190" s="15"/>
    </row>
    <row r="191" spans="1:17" x14ac:dyDescent="0.2">
      <c r="A191" s="9">
        <v>3</v>
      </c>
      <c r="B191" s="20" t="s">
        <v>4</v>
      </c>
      <c r="C191" s="25" t="s">
        <v>184</v>
      </c>
      <c r="D191" s="26"/>
      <c r="E191" s="27"/>
      <c r="F191" s="26"/>
      <c r="G191" s="27"/>
      <c r="H191" s="26"/>
      <c r="I191" s="27"/>
      <c r="J191" s="38"/>
      <c r="K191" s="12"/>
      <c r="L191" s="12"/>
      <c r="M191" s="9"/>
      <c r="N191" s="9"/>
      <c r="O191" s="13"/>
      <c r="P191" s="15"/>
      <c r="Q191" s="15"/>
    </row>
    <row r="192" spans="1:17" s="15" customFormat="1" x14ac:dyDescent="0.2">
      <c r="A192" s="206" t="s">
        <v>5</v>
      </c>
      <c r="B192" s="15" t="s">
        <v>739</v>
      </c>
      <c r="C192" s="25" t="s">
        <v>184</v>
      </c>
      <c r="D192" s="26">
        <v>4</v>
      </c>
      <c r="E192" s="93">
        <v>0.22708333333333333</v>
      </c>
      <c r="F192" s="26">
        <v>5</v>
      </c>
      <c r="G192" s="27">
        <v>5.347222222222222E-2</v>
      </c>
      <c r="H192" s="26">
        <v>4</v>
      </c>
      <c r="I192" s="27">
        <v>5.347222222222222E-2</v>
      </c>
      <c r="J192" s="12"/>
      <c r="K192" s="12"/>
      <c r="L192" s="12"/>
      <c r="M192" s="9"/>
      <c r="N192" s="9"/>
      <c r="O192" s="13">
        <f>I192+G192+E192</f>
        <v>0.33402777777777776</v>
      </c>
    </row>
    <row r="193" spans="1:17" s="15" customFormat="1" x14ac:dyDescent="0.2">
      <c r="A193" s="206" t="s">
        <v>6</v>
      </c>
      <c r="B193" s="15" t="s">
        <v>736</v>
      </c>
      <c r="C193" s="25" t="s">
        <v>184</v>
      </c>
      <c r="D193" s="26">
        <v>4</v>
      </c>
      <c r="E193" s="93">
        <v>0.1111111111111111</v>
      </c>
      <c r="F193" s="26">
        <v>1</v>
      </c>
      <c r="G193" s="27">
        <v>2.2222222222222223E-2</v>
      </c>
      <c r="H193" s="26">
        <v>7</v>
      </c>
      <c r="I193" s="27">
        <v>0.34166666666666662</v>
      </c>
      <c r="J193" s="12"/>
      <c r="K193" s="12"/>
      <c r="L193" s="12"/>
      <c r="M193" s="9"/>
      <c r="N193" s="9"/>
      <c r="O193" s="13">
        <f>I193+G193+E193</f>
        <v>0.47499999999999992</v>
      </c>
    </row>
    <row r="194" spans="1:17" s="15" customFormat="1" x14ac:dyDescent="0.2">
      <c r="A194" s="206" t="s">
        <v>7</v>
      </c>
      <c r="B194" s="15" t="s">
        <v>737</v>
      </c>
      <c r="C194" s="25" t="s">
        <v>184</v>
      </c>
      <c r="D194" s="26">
        <v>3</v>
      </c>
      <c r="E194" s="27">
        <v>1.502777777777778</v>
      </c>
      <c r="F194" s="26">
        <v>1</v>
      </c>
      <c r="G194" s="27">
        <v>1.8749999999999999E-2</v>
      </c>
      <c r="H194" s="26">
        <v>3</v>
      </c>
      <c r="I194" s="27">
        <v>0.11180555555555556</v>
      </c>
      <c r="J194" s="12"/>
      <c r="K194" s="12"/>
      <c r="L194" s="12"/>
      <c r="M194" s="9"/>
      <c r="N194" s="9"/>
      <c r="O194" s="13">
        <f>I194+G194+E194</f>
        <v>1.6333333333333335</v>
      </c>
    </row>
    <row r="195" spans="1:17" s="15" customFormat="1" x14ac:dyDescent="0.2">
      <c r="A195" s="206" t="s">
        <v>8</v>
      </c>
      <c r="B195" s="15" t="s">
        <v>738</v>
      </c>
      <c r="C195" s="25" t="s">
        <v>184</v>
      </c>
      <c r="D195" s="26">
        <v>4</v>
      </c>
      <c r="E195" s="93">
        <v>0.13263888888888889</v>
      </c>
      <c r="F195" s="26">
        <v>2</v>
      </c>
      <c r="G195" s="27">
        <v>3.3333333333333333E-2</v>
      </c>
      <c r="H195" s="26">
        <v>4</v>
      </c>
      <c r="I195" s="27">
        <v>5.4166666666666669E-2</v>
      </c>
      <c r="J195" s="12"/>
      <c r="K195" s="12"/>
      <c r="L195" s="12"/>
      <c r="M195" s="9"/>
      <c r="N195" s="9"/>
      <c r="O195" s="13">
        <f>I195+G195+E195</f>
        <v>0.22013888888888888</v>
      </c>
    </row>
    <row r="196" spans="1:17" x14ac:dyDescent="0.2">
      <c r="A196" s="34"/>
      <c r="B196" s="431"/>
      <c r="C196" s="88"/>
      <c r="D196" s="62"/>
      <c r="E196" s="407"/>
      <c r="F196" s="62"/>
      <c r="G196" s="407"/>
      <c r="H196" s="62"/>
      <c r="I196" s="407"/>
      <c r="J196" s="61"/>
      <c r="K196" s="62"/>
      <c r="L196" s="62"/>
      <c r="M196" s="34"/>
      <c r="N196" s="34"/>
      <c r="O196" s="34"/>
      <c r="P196" s="63"/>
      <c r="Q196" s="63"/>
    </row>
    <row r="197" spans="1:17" s="15" customFormat="1" ht="27.75" customHeight="1" x14ac:dyDescent="0.2">
      <c r="A197" s="9"/>
      <c r="B197" s="91" t="s">
        <v>253</v>
      </c>
      <c r="C197" s="92"/>
      <c r="D197" s="12"/>
      <c r="E197" s="13"/>
      <c r="F197" s="12"/>
      <c r="G197" s="13"/>
      <c r="H197" s="12"/>
      <c r="I197" s="13"/>
      <c r="J197" s="12"/>
      <c r="K197" s="12"/>
      <c r="L197" s="12"/>
      <c r="M197" s="9"/>
      <c r="N197" s="9"/>
      <c r="O197" s="9"/>
    </row>
    <row r="198" spans="1:17" s="15" customFormat="1" x14ac:dyDescent="0.2">
      <c r="A198" s="9">
        <v>1</v>
      </c>
      <c r="B198" s="18" t="s">
        <v>18</v>
      </c>
      <c r="C198" s="19" t="s">
        <v>182</v>
      </c>
      <c r="D198" s="26"/>
      <c r="E198" s="27"/>
      <c r="F198" s="26"/>
      <c r="G198" s="27"/>
      <c r="H198" s="26"/>
      <c r="I198" s="27"/>
      <c r="J198" s="12"/>
      <c r="K198" s="12"/>
      <c r="L198" s="12"/>
      <c r="M198" s="13"/>
      <c r="N198" s="9"/>
      <c r="O198" s="9"/>
    </row>
    <row r="199" spans="1:17" s="15" customFormat="1" x14ac:dyDescent="0.2">
      <c r="A199" s="206" t="s">
        <v>5</v>
      </c>
      <c r="B199" s="20" t="s">
        <v>265</v>
      </c>
      <c r="C199" s="19" t="s">
        <v>182</v>
      </c>
      <c r="D199" s="26">
        <v>2</v>
      </c>
      <c r="E199" s="404">
        <v>2.361111111111111E-2</v>
      </c>
      <c r="F199" s="26">
        <v>0</v>
      </c>
      <c r="G199" s="27">
        <v>0</v>
      </c>
      <c r="H199" s="26">
        <v>0</v>
      </c>
      <c r="I199" s="27">
        <v>0</v>
      </c>
      <c r="J199" s="12"/>
      <c r="K199" s="12"/>
      <c r="L199" s="12"/>
      <c r="M199" s="13">
        <f t="shared" ref="M199:M200" si="23">I199+G199+E199</f>
        <v>2.361111111111111E-2</v>
      </c>
      <c r="N199" s="9"/>
      <c r="O199" s="9"/>
    </row>
    <row r="200" spans="1:17" s="15" customFormat="1" x14ac:dyDescent="0.2">
      <c r="A200" s="206" t="s">
        <v>6</v>
      </c>
      <c r="B200" s="20" t="s">
        <v>243</v>
      </c>
      <c r="C200" s="19" t="s">
        <v>182</v>
      </c>
      <c r="D200" s="26">
        <v>2</v>
      </c>
      <c r="E200" s="404">
        <v>2.6388888888888889E-2</v>
      </c>
      <c r="F200" s="26">
        <v>0</v>
      </c>
      <c r="G200" s="27">
        <v>0</v>
      </c>
      <c r="H200" s="26">
        <v>0</v>
      </c>
      <c r="I200" s="27">
        <v>0</v>
      </c>
      <c r="J200" s="12"/>
      <c r="K200" s="12"/>
      <c r="L200" s="12"/>
      <c r="M200" s="13">
        <f t="shared" si="23"/>
        <v>2.6388888888888889E-2</v>
      </c>
      <c r="N200" s="9"/>
      <c r="O200" s="9"/>
    </row>
    <row r="201" spans="1:17" s="15" customFormat="1" x14ac:dyDescent="0.2">
      <c r="A201" s="206"/>
      <c r="B201" s="20"/>
      <c r="C201" s="25"/>
      <c r="D201" s="12"/>
      <c r="E201" s="13"/>
      <c r="F201" s="28"/>
      <c r="G201" s="13"/>
      <c r="H201" s="12"/>
      <c r="I201" s="13"/>
      <c r="J201" s="12"/>
      <c r="K201" s="12"/>
      <c r="L201" s="12"/>
      <c r="M201" s="9"/>
      <c r="N201" s="9"/>
      <c r="O201" s="9"/>
    </row>
    <row r="202" spans="1:17" s="15" customFormat="1" x14ac:dyDescent="0.2">
      <c r="A202" s="9">
        <v>2</v>
      </c>
      <c r="B202" s="20" t="s">
        <v>3</v>
      </c>
      <c r="C202" s="25" t="s">
        <v>183</v>
      </c>
      <c r="D202" s="12"/>
      <c r="E202" s="13"/>
      <c r="F202" s="12"/>
      <c r="G202" s="13"/>
      <c r="H202" s="12"/>
      <c r="I202" s="13"/>
      <c r="J202" s="12"/>
      <c r="K202" s="12"/>
      <c r="L202" s="12"/>
      <c r="M202" s="9"/>
      <c r="N202" s="9"/>
      <c r="O202" s="9"/>
    </row>
    <row r="203" spans="1:17" s="15" customFormat="1" x14ac:dyDescent="0.2">
      <c r="A203" s="9"/>
      <c r="B203" s="20"/>
      <c r="C203" s="25"/>
      <c r="D203" s="12"/>
      <c r="E203" s="13"/>
      <c r="F203" s="12"/>
      <c r="G203" s="13"/>
      <c r="H203" s="12"/>
      <c r="I203" s="13"/>
      <c r="J203" s="12"/>
      <c r="K203" s="12"/>
      <c r="L203" s="12"/>
      <c r="M203" s="9"/>
      <c r="N203" s="9"/>
      <c r="O203" s="9"/>
    </row>
    <row r="204" spans="1:17" s="15" customFormat="1" x14ac:dyDescent="0.2">
      <c r="A204" s="9">
        <v>3</v>
      </c>
      <c r="B204" s="20" t="s">
        <v>4</v>
      </c>
      <c r="C204" s="25" t="s">
        <v>184</v>
      </c>
      <c r="D204" s="9"/>
      <c r="E204" s="13"/>
      <c r="F204" s="9"/>
      <c r="G204" s="13"/>
      <c r="H204" s="9"/>
      <c r="I204" s="13"/>
      <c r="K204" s="9"/>
      <c r="L204" s="9"/>
      <c r="M204" s="9"/>
      <c r="N204" s="9"/>
      <c r="O204" s="9"/>
    </row>
    <row r="205" spans="1:17" s="15" customFormat="1" x14ac:dyDescent="0.2">
      <c r="A205" s="206" t="s">
        <v>5</v>
      </c>
      <c r="B205" s="233" t="s">
        <v>316</v>
      </c>
      <c r="C205" s="25" t="s">
        <v>184</v>
      </c>
      <c r="D205" s="9">
        <v>0</v>
      </c>
      <c r="E205" s="23">
        <v>0</v>
      </c>
      <c r="F205" s="26">
        <v>0</v>
      </c>
      <c r="G205" s="404">
        <v>0</v>
      </c>
      <c r="H205" s="9">
        <v>0</v>
      </c>
      <c r="I205" s="23">
        <v>0</v>
      </c>
      <c r="J205" s="12"/>
      <c r="K205" s="12"/>
      <c r="L205" s="12"/>
      <c r="M205" s="9"/>
      <c r="N205" s="9"/>
      <c r="O205" s="13">
        <f>I205+G205+E205</f>
        <v>0</v>
      </c>
    </row>
    <row r="206" spans="1:17" s="15" customFormat="1" x14ac:dyDescent="0.2">
      <c r="A206" s="206"/>
      <c r="B206" s="233"/>
      <c r="C206" s="25"/>
      <c r="D206" s="26"/>
      <c r="E206" s="27"/>
      <c r="F206" s="26"/>
      <c r="G206" s="27"/>
      <c r="H206" s="26"/>
      <c r="I206" s="27"/>
      <c r="J206" s="12"/>
      <c r="K206" s="12"/>
      <c r="L206" s="12"/>
      <c r="M206" s="9"/>
      <c r="N206" s="9"/>
      <c r="O206" s="13"/>
    </row>
    <row r="207" spans="1:17" ht="33.75" customHeight="1" x14ac:dyDescent="0.2">
      <c r="A207" s="426"/>
      <c r="B207" s="244" t="s">
        <v>252</v>
      </c>
      <c r="C207" s="245"/>
      <c r="D207" s="373"/>
      <c r="E207" s="397"/>
      <c r="F207" s="432"/>
      <c r="G207" s="433"/>
      <c r="H207" s="373"/>
      <c r="I207" s="397"/>
      <c r="J207" s="416"/>
      <c r="K207" s="373"/>
      <c r="L207" s="373"/>
      <c r="M207" s="21"/>
      <c r="N207" s="21"/>
      <c r="O207" s="397"/>
      <c r="P207" s="70"/>
      <c r="Q207" s="70"/>
    </row>
    <row r="208" spans="1:17" x14ac:dyDescent="0.2">
      <c r="A208" s="9">
        <v>1</v>
      </c>
      <c r="B208" s="18" t="s">
        <v>18</v>
      </c>
      <c r="C208" s="19" t="s">
        <v>182</v>
      </c>
      <c r="D208" s="12"/>
      <c r="E208" s="13"/>
      <c r="F208" s="207"/>
      <c r="G208" s="417"/>
      <c r="H208" s="12"/>
      <c r="I208" s="13"/>
      <c r="J208" s="38"/>
      <c r="K208" s="12"/>
      <c r="L208" s="12"/>
      <c r="M208" s="9"/>
      <c r="N208" s="9"/>
      <c r="O208" s="13"/>
      <c r="P208" s="15"/>
      <c r="Q208" s="15"/>
    </row>
    <row r="209" spans="1:17" x14ac:dyDescent="0.2">
      <c r="A209" s="206" t="s">
        <v>5</v>
      </c>
      <c r="B209" s="20" t="s">
        <v>575</v>
      </c>
      <c r="C209" s="19" t="s">
        <v>182</v>
      </c>
      <c r="D209" s="26">
        <v>0</v>
      </c>
      <c r="E209" s="404">
        <v>0</v>
      </c>
      <c r="F209" s="26">
        <v>0</v>
      </c>
      <c r="G209" s="404">
        <v>0</v>
      </c>
      <c r="H209" s="26">
        <v>0</v>
      </c>
      <c r="I209" s="404">
        <v>0</v>
      </c>
      <c r="J209" s="36"/>
      <c r="K209" s="9"/>
      <c r="L209" s="12"/>
      <c r="M209" s="13">
        <f t="shared" ref="M209:M210" si="24">G209+I209+E209</f>
        <v>0</v>
      </c>
      <c r="N209" s="9"/>
      <c r="O209" s="13"/>
      <c r="P209" s="15"/>
      <c r="Q209" s="15"/>
    </row>
    <row r="210" spans="1:17" x14ac:dyDescent="0.2">
      <c r="A210" s="206" t="s">
        <v>6</v>
      </c>
      <c r="B210" s="20" t="s">
        <v>501</v>
      </c>
      <c r="C210" s="19" t="s">
        <v>182</v>
      </c>
      <c r="D210" s="26">
        <v>0</v>
      </c>
      <c r="E210" s="404">
        <v>0</v>
      </c>
      <c r="F210" s="26">
        <v>0</v>
      </c>
      <c r="G210" s="404">
        <v>0</v>
      </c>
      <c r="H210" s="26">
        <v>0</v>
      </c>
      <c r="I210" s="404">
        <v>0</v>
      </c>
      <c r="J210" s="36"/>
      <c r="K210" s="9"/>
      <c r="L210" s="12"/>
      <c r="M210" s="13">
        <f t="shared" si="24"/>
        <v>0</v>
      </c>
      <c r="N210" s="9"/>
      <c r="O210" s="13"/>
      <c r="P210" s="15"/>
      <c r="Q210" s="15"/>
    </row>
    <row r="211" spans="1:17" x14ac:dyDescent="0.2">
      <c r="A211" s="206"/>
      <c r="B211" s="20"/>
      <c r="C211" s="25"/>
      <c r="D211" s="12"/>
      <c r="E211" s="13"/>
      <c r="F211" s="9"/>
      <c r="G211" s="9"/>
      <c r="H211" s="12"/>
      <c r="I211" s="13"/>
      <c r="J211" s="38"/>
      <c r="K211" s="12"/>
      <c r="L211" s="12"/>
      <c r="M211" s="13"/>
      <c r="N211" s="9"/>
      <c r="O211" s="13"/>
      <c r="P211" s="15"/>
      <c r="Q211" s="15"/>
    </row>
    <row r="212" spans="1:17" x14ac:dyDescent="0.2">
      <c r="A212" s="9">
        <v>2</v>
      </c>
      <c r="B212" s="20" t="s">
        <v>3</v>
      </c>
      <c r="C212" s="25" t="s">
        <v>183</v>
      </c>
      <c r="D212" s="12"/>
      <c r="E212" s="13"/>
      <c r="F212" s="9"/>
      <c r="G212" s="9"/>
      <c r="H212" s="12"/>
      <c r="I212" s="13"/>
      <c r="J212" s="38"/>
      <c r="K212" s="12"/>
      <c r="L212" s="12"/>
      <c r="M212" s="9"/>
      <c r="N212" s="9"/>
      <c r="O212" s="9"/>
      <c r="P212" s="15"/>
      <c r="Q212" s="15"/>
    </row>
    <row r="213" spans="1:17" x14ac:dyDescent="0.2">
      <c r="A213" s="9"/>
      <c r="B213" s="20"/>
      <c r="C213" s="25"/>
      <c r="D213" s="12"/>
      <c r="E213" s="13"/>
      <c r="F213" s="12"/>
      <c r="G213" s="13"/>
      <c r="H213" s="12"/>
      <c r="I213" s="13"/>
      <c r="J213" s="38"/>
      <c r="K213" s="12"/>
      <c r="L213" s="12"/>
      <c r="M213" s="9"/>
      <c r="N213" s="9"/>
      <c r="O213" s="9"/>
      <c r="P213" s="15"/>
      <c r="Q213" s="15"/>
    </row>
    <row r="214" spans="1:17" x14ac:dyDescent="0.2">
      <c r="A214" s="9">
        <v>3</v>
      </c>
      <c r="B214" s="20" t="s">
        <v>4</v>
      </c>
      <c r="C214" s="25" t="s">
        <v>184</v>
      </c>
      <c r="D214" s="26"/>
      <c r="E214" s="280"/>
      <c r="F214" s="26"/>
      <c r="G214" s="346"/>
      <c r="H214" s="26"/>
      <c r="I214" s="280"/>
      <c r="J214" s="38"/>
      <c r="K214" s="12"/>
      <c r="L214" s="12"/>
      <c r="M214" s="9"/>
      <c r="N214" s="9"/>
      <c r="O214" s="13"/>
      <c r="P214" s="15"/>
      <c r="Q214" s="15"/>
    </row>
    <row r="215" spans="1:17" x14ac:dyDescent="0.2">
      <c r="A215" s="206" t="s">
        <v>5</v>
      </c>
      <c r="B215" s="81" t="s">
        <v>317</v>
      </c>
      <c r="C215" s="25" t="s">
        <v>184</v>
      </c>
      <c r="D215" s="26">
        <v>0</v>
      </c>
      <c r="E215" s="93">
        <v>0</v>
      </c>
      <c r="F215" s="26">
        <v>0</v>
      </c>
      <c r="G215" s="27">
        <v>0</v>
      </c>
      <c r="H215" s="26">
        <v>3</v>
      </c>
      <c r="I215" s="27">
        <v>1.3694444444444445</v>
      </c>
      <c r="J215" s="38"/>
      <c r="K215" s="12"/>
      <c r="L215" s="12"/>
      <c r="M215" s="9"/>
      <c r="N215" s="9"/>
      <c r="O215" s="13">
        <f t="shared" ref="O215:O216" si="25">I215+G215+E215</f>
        <v>1.3694444444444445</v>
      </c>
      <c r="P215" s="15"/>
      <c r="Q215" s="15"/>
    </row>
    <row r="216" spans="1:17" x14ac:dyDescent="0.2">
      <c r="A216" s="206" t="s">
        <v>6</v>
      </c>
      <c r="B216" s="81" t="s">
        <v>318</v>
      </c>
      <c r="C216" s="25" t="s">
        <v>184</v>
      </c>
      <c r="D216" s="26">
        <v>0</v>
      </c>
      <c r="E216" s="93">
        <v>0</v>
      </c>
      <c r="F216" s="26">
        <v>0</v>
      </c>
      <c r="G216" s="27">
        <v>0</v>
      </c>
      <c r="H216" s="26">
        <v>1</v>
      </c>
      <c r="I216" s="27">
        <v>2.4305555555555556E-2</v>
      </c>
      <c r="J216" s="38"/>
      <c r="K216" s="12"/>
      <c r="L216" s="12"/>
      <c r="M216" s="9"/>
      <c r="N216" s="9"/>
      <c r="O216" s="13">
        <f t="shared" si="25"/>
        <v>2.4305555555555556E-2</v>
      </c>
      <c r="P216" s="15"/>
      <c r="Q216" s="15"/>
    </row>
    <row r="217" spans="1:17" x14ac:dyDescent="0.2">
      <c r="A217" s="9"/>
      <c r="B217" s="20"/>
      <c r="C217" s="25"/>
      <c r="D217" s="12"/>
      <c r="E217" s="13"/>
      <c r="F217" s="12"/>
      <c r="G217" s="13"/>
      <c r="H217" s="12"/>
      <c r="I217" s="13"/>
      <c r="J217" s="38"/>
      <c r="K217" s="12"/>
      <c r="L217" s="12"/>
      <c r="M217" s="9"/>
      <c r="N217" s="9"/>
      <c r="O217" s="9"/>
      <c r="P217" s="15"/>
      <c r="Q217" s="15"/>
    </row>
    <row r="218" spans="1:17" ht="14.25" customHeight="1" x14ac:dyDescent="0.2">
      <c r="A218" s="206"/>
      <c r="B218" s="91" t="s">
        <v>315</v>
      </c>
      <c r="C218" s="92"/>
      <c r="D218" s="12"/>
      <c r="E218" s="13"/>
      <c r="F218" s="207"/>
      <c r="G218" s="411"/>
      <c r="H218" s="12"/>
      <c r="I218" s="13"/>
      <c r="J218" s="38"/>
      <c r="K218" s="12"/>
      <c r="L218" s="12"/>
      <c r="M218" s="9"/>
      <c r="N218" s="9"/>
      <c r="O218" s="13"/>
      <c r="P218" s="15"/>
      <c r="Q218" s="15"/>
    </row>
    <row r="219" spans="1:17" x14ac:dyDescent="0.2">
      <c r="A219" s="9">
        <v>1</v>
      </c>
      <c r="B219" s="18" t="s">
        <v>18</v>
      </c>
      <c r="C219" s="19" t="s">
        <v>182</v>
      </c>
      <c r="D219" s="9">
        <v>0</v>
      </c>
      <c r="E219" s="23">
        <v>0</v>
      </c>
      <c r="F219" s="9">
        <v>0</v>
      </c>
      <c r="G219" s="23">
        <v>0</v>
      </c>
      <c r="H219" s="9">
        <v>0</v>
      </c>
      <c r="I219" s="23">
        <v>0</v>
      </c>
      <c r="J219" s="38"/>
      <c r="K219" s="12"/>
      <c r="L219" s="12"/>
      <c r="M219" s="13">
        <f t="shared" ref="M219" si="26">G219+I219+E219</f>
        <v>0</v>
      </c>
      <c r="N219" s="9"/>
      <c r="O219" s="13"/>
      <c r="P219" s="15"/>
      <c r="Q219" s="15"/>
    </row>
    <row r="220" spans="1:17" x14ac:dyDescent="0.2">
      <c r="A220" s="206" t="s">
        <v>5</v>
      </c>
      <c r="B220" s="20" t="s">
        <v>498</v>
      </c>
      <c r="C220" s="19" t="s">
        <v>182</v>
      </c>
      <c r="D220" s="26"/>
      <c r="E220" s="27"/>
      <c r="F220" s="26"/>
      <c r="G220" s="27"/>
      <c r="H220" s="26"/>
      <c r="I220" s="27"/>
      <c r="J220" s="36"/>
      <c r="K220" s="9"/>
      <c r="L220" s="12"/>
      <c r="M220" s="13"/>
      <c r="N220" s="9"/>
      <c r="O220" s="13"/>
      <c r="P220" s="15"/>
      <c r="Q220" s="15"/>
    </row>
    <row r="221" spans="1:17" x14ac:dyDescent="0.2">
      <c r="A221" s="206" t="s">
        <v>6</v>
      </c>
      <c r="B221" s="20" t="s">
        <v>264</v>
      </c>
      <c r="C221" s="19" t="s">
        <v>182</v>
      </c>
      <c r="D221" s="26"/>
      <c r="E221" s="27"/>
      <c r="F221" s="26"/>
      <c r="G221" s="27"/>
      <c r="H221" s="26"/>
      <c r="I221" s="27"/>
      <c r="J221" s="36"/>
      <c r="K221" s="9"/>
      <c r="L221" s="12"/>
      <c r="M221" s="13"/>
      <c r="N221" s="9"/>
      <c r="O221" s="13"/>
      <c r="P221" s="15"/>
      <c r="Q221" s="15"/>
    </row>
    <row r="222" spans="1:17" x14ac:dyDescent="0.2">
      <c r="A222" s="206"/>
      <c r="B222" s="20"/>
      <c r="C222" s="25"/>
      <c r="D222" s="12"/>
      <c r="E222" s="27"/>
      <c r="F222" s="9"/>
      <c r="G222" s="27"/>
      <c r="H222" s="12"/>
      <c r="I222" s="27"/>
      <c r="J222" s="38"/>
      <c r="K222" s="12"/>
      <c r="L222" s="12"/>
      <c r="M222" s="13"/>
      <c r="N222" s="9"/>
      <c r="O222" s="13"/>
      <c r="P222" s="15"/>
      <c r="Q222" s="15"/>
    </row>
    <row r="223" spans="1:17" x14ac:dyDescent="0.2">
      <c r="A223" s="9">
        <v>2</v>
      </c>
      <c r="B223" s="20" t="s">
        <v>3</v>
      </c>
      <c r="C223" s="25" t="s">
        <v>183</v>
      </c>
      <c r="D223" s="12"/>
      <c r="E223" s="27"/>
      <c r="F223" s="9"/>
      <c r="G223" s="27"/>
      <c r="H223" s="12"/>
      <c r="I223" s="27"/>
      <c r="J223" s="38"/>
      <c r="K223" s="12"/>
      <c r="L223" s="12"/>
      <c r="M223" s="9"/>
      <c r="N223" s="9"/>
      <c r="O223" s="9"/>
      <c r="P223" s="15"/>
      <c r="Q223" s="15"/>
    </row>
    <row r="224" spans="1:17" x14ac:dyDescent="0.2">
      <c r="A224" s="9"/>
      <c r="B224" s="20"/>
      <c r="C224" s="25"/>
      <c r="D224" s="12"/>
      <c r="E224" s="27"/>
      <c r="F224" s="12"/>
      <c r="G224" s="27"/>
      <c r="H224" s="12"/>
      <c r="I224" s="27"/>
      <c r="J224" s="38"/>
      <c r="K224" s="12"/>
      <c r="L224" s="12"/>
      <c r="M224" s="9"/>
      <c r="N224" s="9"/>
      <c r="O224" s="9"/>
      <c r="P224" s="15"/>
      <c r="Q224" s="15"/>
    </row>
    <row r="225" spans="1:17" x14ac:dyDescent="0.2">
      <c r="A225" s="9">
        <v>3</v>
      </c>
      <c r="B225" s="20" t="s">
        <v>4</v>
      </c>
      <c r="C225" s="25" t="s">
        <v>184</v>
      </c>
      <c r="D225" s="26"/>
      <c r="E225" s="27"/>
      <c r="F225" s="26"/>
      <c r="G225" s="27"/>
      <c r="H225" s="26"/>
      <c r="I225" s="27"/>
      <c r="J225" s="38"/>
      <c r="K225" s="12"/>
      <c r="L225" s="12"/>
      <c r="M225" s="9"/>
      <c r="N225" s="9"/>
      <c r="O225" s="13"/>
      <c r="P225" s="15"/>
      <c r="Q225" s="15"/>
    </row>
    <row r="226" spans="1:17" x14ac:dyDescent="0.2">
      <c r="A226" s="206"/>
      <c r="B226" s="323"/>
      <c r="C226" s="25"/>
      <c r="D226" s="12"/>
      <c r="E226" s="13"/>
      <c r="F226" s="12"/>
      <c r="G226" s="27"/>
      <c r="H226" s="12"/>
      <c r="I226" s="13"/>
      <c r="J226" s="38"/>
      <c r="K226" s="12"/>
      <c r="L226" s="12"/>
      <c r="M226" s="9"/>
      <c r="N226" s="9"/>
      <c r="O226" s="13"/>
      <c r="P226" s="15"/>
      <c r="Q226" s="15"/>
    </row>
    <row r="227" spans="1:17" s="15" customFormat="1" ht="27.75" customHeight="1" x14ac:dyDescent="0.2">
      <c r="A227" s="9"/>
      <c r="B227" s="91" t="s">
        <v>943</v>
      </c>
      <c r="C227" s="92"/>
      <c r="D227" s="12"/>
      <c r="E227" s="13"/>
      <c r="F227" s="12"/>
      <c r="G227" s="13"/>
      <c r="H227" s="12"/>
      <c r="I227" s="13"/>
      <c r="J227" s="12"/>
      <c r="K227" s="12"/>
      <c r="L227" s="12"/>
      <c r="M227" s="9"/>
      <c r="N227" s="9"/>
      <c r="O227" s="9"/>
    </row>
    <row r="228" spans="1:17" s="15" customFormat="1" x14ac:dyDescent="0.2">
      <c r="A228" s="9">
        <v>1</v>
      </c>
      <c r="B228" s="18" t="s">
        <v>18</v>
      </c>
      <c r="C228" s="19" t="s">
        <v>182</v>
      </c>
      <c r="D228" s="26"/>
      <c r="E228" s="27"/>
      <c r="F228" s="26"/>
      <c r="G228" s="27"/>
      <c r="H228" s="26"/>
      <c r="I228" s="27"/>
      <c r="J228" s="12"/>
      <c r="K228" s="12"/>
      <c r="L228" s="12"/>
      <c r="M228" s="13"/>
      <c r="N228" s="9"/>
      <c r="O228" s="9"/>
    </row>
    <row r="229" spans="1:17" s="15" customFormat="1" x14ac:dyDescent="0.2">
      <c r="A229" s="206" t="s">
        <v>5</v>
      </c>
      <c r="B229" s="20" t="s">
        <v>265</v>
      </c>
      <c r="C229" s="19" t="s">
        <v>182</v>
      </c>
      <c r="D229" s="93">
        <v>0</v>
      </c>
      <c r="E229" s="41">
        <v>0</v>
      </c>
      <c r="F229" s="26">
        <v>0</v>
      </c>
      <c r="G229" s="41">
        <v>0</v>
      </c>
      <c r="H229" s="26">
        <v>2</v>
      </c>
      <c r="I229" s="27">
        <v>0.16944444444444443</v>
      </c>
      <c r="J229" s="12"/>
      <c r="K229" s="12"/>
      <c r="L229" s="12"/>
      <c r="M229" s="13">
        <f t="shared" ref="M229:M230" si="27">I229+G229+E229</f>
        <v>0.16944444444444443</v>
      </c>
      <c r="N229" s="9"/>
      <c r="O229" s="9"/>
    </row>
    <row r="230" spans="1:17" s="15" customFormat="1" x14ac:dyDescent="0.2">
      <c r="A230" s="206" t="s">
        <v>6</v>
      </c>
      <c r="B230" s="20" t="s">
        <v>264</v>
      </c>
      <c r="C230" s="19" t="s">
        <v>182</v>
      </c>
      <c r="D230" s="93">
        <v>0</v>
      </c>
      <c r="E230" s="41">
        <v>0</v>
      </c>
      <c r="F230" s="26">
        <v>0</v>
      </c>
      <c r="G230" s="41">
        <v>0</v>
      </c>
      <c r="H230" s="26">
        <v>0</v>
      </c>
      <c r="I230" s="27">
        <v>0</v>
      </c>
      <c r="J230" s="12"/>
      <c r="K230" s="12"/>
      <c r="L230" s="12"/>
      <c r="M230" s="13">
        <f t="shared" si="27"/>
        <v>0</v>
      </c>
      <c r="N230" s="9"/>
      <c r="O230" s="9"/>
    </row>
    <row r="231" spans="1:17" s="15" customFormat="1" x14ac:dyDescent="0.2">
      <c r="A231" s="206"/>
      <c r="B231" s="20"/>
      <c r="C231" s="25"/>
      <c r="D231" s="12"/>
      <c r="E231" s="13"/>
      <c r="F231" s="28"/>
      <c r="G231" s="13"/>
      <c r="H231" s="12"/>
      <c r="I231" s="13"/>
      <c r="J231" s="12"/>
      <c r="K231" s="12"/>
      <c r="L231" s="12"/>
      <c r="M231" s="9"/>
      <c r="N231" s="9"/>
      <c r="O231" s="9"/>
    </row>
    <row r="232" spans="1:17" s="15" customFormat="1" x14ac:dyDescent="0.2">
      <c r="A232" s="9">
        <v>2</v>
      </c>
      <c r="B232" s="20" t="s">
        <v>3</v>
      </c>
      <c r="C232" s="25" t="s">
        <v>183</v>
      </c>
      <c r="D232" s="12"/>
      <c r="E232" s="13"/>
      <c r="F232" s="12"/>
      <c r="G232" s="13"/>
      <c r="H232" s="12"/>
      <c r="I232" s="13"/>
      <c r="J232" s="12"/>
      <c r="K232" s="12"/>
      <c r="L232" s="12"/>
      <c r="M232" s="9"/>
      <c r="N232" s="9"/>
      <c r="O232" s="9"/>
    </row>
    <row r="233" spans="1:17" s="15" customFormat="1" x14ac:dyDescent="0.2">
      <c r="A233" s="9"/>
      <c r="B233" s="20"/>
      <c r="C233" s="25"/>
      <c r="D233" s="12"/>
      <c r="E233" s="13"/>
      <c r="F233" s="12"/>
      <c r="G233" s="13"/>
      <c r="H233" s="12"/>
      <c r="I233" s="13"/>
      <c r="J233" s="12"/>
      <c r="K233" s="12"/>
      <c r="L233" s="12"/>
      <c r="M233" s="9"/>
      <c r="N233" s="9"/>
      <c r="O233" s="9"/>
    </row>
    <row r="234" spans="1:17" s="15" customFormat="1" x14ac:dyDescent="0.2">
      <c r="A234" s="9">
        <v>3</v>
      </c>
      <c r="B234" s="20" t="s">
        <v>4</v>
      </c>
      <c r="C234" s="25" t="s">
        <v>184</v>
      </c>
      <c r="D234" s="9"/>
      <c r="E234" s="13"/>
      <c r="F234" s="9"/>
      <c r="G234" s="13"/>
      <c r="H234" s="9"/>
      <c r="I234" s="13"/>
      <c r="K234" s="9"/>
      <c r="L234" s="9"/>
      <c r="M234" s="9"/>
      <c r="N234" s="9"/>
      <c r="O234" s="9"/>
    </row>
    <row r="235" spans="1:17" s="15" customFormat="1" x14ac:dyDescent="0.2">
      <c r="A235" s="206" t="s">
        <v>5</v>
      </c>
      <c r="B235" s="233" t="s">
        <v>944</v>
      </c>
      <c r="C235" s="25" t="s">
        <v>184</v>
      </c>
      <c r="D235" s="26">
        <v>0</v>
      </c>
      <c r="E235" s="41">
        <v>0</v>
      </c>
      <c r="F235" s="26">
        <v>0</v>
      </c>
      <c r="G235" s="41">
        <v>0</v>
      </c>
      <c r="H235" s="26">
        <v>0</v>
      </c>
      <c r="I235" s="27">
        <v>0</v>
      </c>
      <c r="J235" s="12"/>
      <c r="K235" s="12"/>
      <c r="L235" s="12"/>
      <c r="M235" s="9"/>
      <c r="N235" s="9"/>
      <c r="O235" s="13">
        <f>I235+G235+E235</f>
        <v>0</v>
      </c>
    </row>
    <row r="236" spans="1:17" s="15" customFormat="1" x14ac:dyDescent="0.2">
      <c r="A236" s="206" t="s">
        <v>5</v>
      </c>
      <c r="B236" s="233" t="s">
        <v>945</v>
      </c>
      <c r="C236" s="25" t="s">
        <v>184</v>
      </c>
      <c r="D236" s="26">
        <v>0</v>
      </c>
      <c r="E236" s="41">
        <v>0</v>
      </c>
      <c r="F236" s="26">
        <v>0</v>
      </c>
      <c r="G236" s="41">
        <v>0</v>
      </c>
      <c r="H236" s="26">
        <v>1</v>
      </c>
      <c r="I236" s="27">
        <v>2.4305555555555556E-2</v>
      </c>
      <c r="J236" s="12"/>
      <c r="K236" s="12"/>
      <c r="L236" s="12"/>
      <c r="M236" s="9"/>
      <c r="N236" s="9"/>
      <c r="O236" s="13">
        <f>I236+G236+E236</f>
        <v>2.4305555555555556E-2</v>
      </c>
    </row>
    <row r="237" spans="1:17" s="15" customFormat="1" x14ac:dyDescent="0.2">
      <c r="A237" s="206"/>
      <c r="B237" s="233"/>
      <c r="C237" s="25"/>
      <c r="D237" s="26"/>
      <c r="E237" s="27"/>
      <c r="F237" s="26"/>
      <c r="G237" s="27"/>
      <c r="H237" s="26"/>
      <c r="I237" s="27"/>
      <c r="J237" s="12"/>
      <c r="K237" s="12"/>
      <c r="L237" s="12"/>
      <c r="M237" s="9"/>
      <c r="N237" s="9"/>
      <c r="O237" s="13"/>
    </row>
    <row r="238" spans="1:17" ht="15" x14ac:dyDescent="0.2">
      <c r="A238" s="9"/>
      <c r="B238" s="91" t="s">
        <v>93</v>
      </c>
      <c r="C238" s="92"/>
      <c r="D238" s="12"/>
      <c r="E238" s="13"/>
      <c r="F238" s="12"/>
      <c r="G238" s="13"/>
      <c r="H238" s="12"/>
      <c r="I238" s="13"/>
      <c r="J238" s="38"/>
      <c r="K238" s="12"/>
      <c r="L238" s="12"/>
      <c r="M238" s="9"/>
      <c r="N238" s="9"/>
      <c r="O238" s="9"/>
      <c r="P238" s="15"/>
      <c r="Q238" s="15"/>
    </row>
    <row r="239" spans="1:17" x14ac:dyDescent="0.2">
      <c r="A239" s="9">
        <v>1</v>
      </c>
      <c r="B239" s="20" t="s">
        <v>32</v>
      </c>
      <c r="C239" s="25" t="s">
        <v>58</v>
      </c>
      <c r="D239" s="12"/>
      <c r="E239" s="13"/>
      <c r="F239" s="26"/>
      <c r="G239" s="280"/>
      <c r="H239" s="12"/>
      <c r="I239" s="13"/>
      <c r="J239" s="38"/>
      <c r="K239" s="12"/>
      <c r="L239" s="13"/>
      <c r="M239" s="9"/>
      <c r="N239" s="9"/>
      <c r="O239" s="9"/>
      <c r="P239" s="15"/>
      <c r="Q239" s="15"/>
    </row>
    <row r="240" spans="1:17" x14ac:dyDescent="0.2">
      <c r="A240" s="206" t="s">
        <v>5</v>
      </c>
      <c r="B240" s="20" t="s">
        <v>559</v>
      </c>
      <c r="C240" s="25" t="s">
        <v>58</v>
      </c>
      <c r="D240" s="26">
        <v>2</v>
      </c>
      <c r="E240" s="93">
        <v>0.19027777777777777</v>
      </c>
      <c r="F240" s="26">
        <v>1</v>
      </c>
      <c r="G240" s="27">
        <v>1.3194444444444444E-2</v>
      </c>
      <c r="H240" s="26">
        <v>1</v>
      </c>
      <c r="I240" s="27">
        <v>0.15555555555555556</v>
      </c>
      <c r="J240" s="436"/>
      <c r="K240" s="12"/>
      <c r="L240" s="13">
        <f t="shared" ref="L240" si="28">I240+G240+E240</f>
        <v>0.35902777777777778</v>
      </c>
      <c r="M240" s="9"/>
      <c r="N240" s="9"/>
      <c r="O240" s="9"/>
      <c r="P240" s="15"/>
      <c r="Q240" s="15"/>
    </row>
    <row r="241" spans="1:17" x14ac:dyDescent="0.2">
      <c r="A241" s="206" t="s">
        <v>6</v>
      </c>
      <c r="B241" s="20" t="s">
        <v>579</v>
      </c>
      <c r="C241" s="25" t="s">
        <v>58</v>
      </c>
      <c r="D241" s="26">
        <v>1</v>
      </c>
      <c r="E241" s="93">
        <v>1.2499999999999999E-2</v>
      </c>
      <c r="F241" s="26">
        <v>2</v>
      </c>
      <c r="G241" s="27">
        <v>2.361111111111111E-2</v>
      </c>
      <c r="H241" s="26">
        <v>0</v>
      </c>
      <c r="I241" s="27">
        <v>0</v>
      </c>
      <c r="J241" s="436"/>
      <c r="K241" s="12"/>
      <c r="L241" s="13">
        <f>I241+G241+E241</f>
        <v>3.6111111111111108E-2</v>
      </c>
      <c r="M241" s="9"/>
      <c r="N241" s="9"/>
      <c r="O241" s="9"/>
      <c r="P241" s="15"/>
      <c r="Q241" s="15"/>
    </row>
    <row r="242" spans="1:17" x14ac:dyDescent="0.2">
      <c r="A242" s="206" t="s">
        <v>7</v>
      </c>
      <c r="B242" s="20" t="s">
        <v>561</v>
      </c>
      <c r="C242" s="25" t="s">
        <v>58</v>
      </c>
      <c r="D242" s="26">
        <v>1</v>
      </c>
      <c r="E242" s="93">
        <v>1.6666666666666666E-2</v>
      </c>
      <c r="F242" s="26">
        <v>2</v>
      </c>
      <c r="G242" s="27">
        <v>0.57708333333333328</v>
      </c>
      <c r="H242" s="26">
        <v>0</v>
      </c>
      <c r="I242" s="27">
        <v>0</v>
      </c>
      <c r="J242" s="436"/>
      <c r="K242" s="12"/>
      <c r="L242" s="13">
        <f t="shared" ref="L242" si="29">I242+G242+E242</f>
        <v>0.59375</v>
      </c>
      <c r="M242" s="9"/>
      <c r="N242" s="9"/>
      <c r="O242" s="9"/>
      <c r="P242" s="15"/>
      <c r="Q242" s="15"/>
    </row>
    <row r="243" spans="1:17" x14ac:dyDescent="0.2">
      <c r="A243" s="206"/>
      <c r="B243" s="20"/>
      <c r="C243" s="25"/>
      <c r="D243" s="26"/>
      <c r="E243" s="27"/>
      <c r="F243" s="26"/>
      <c r="G243" s="27"/>
      <c r="H243" s="26"/>
      <c r="I243" s="27"/>
      <c r="J243" s="436"/>
      <c r="K243" s="12"/>
      <c r="L243" s="13"/>
      <c r="M243" s="9"/>
      <c r="N243" s="9"/>
      <c r="O243" s="9"/>
      <c r="P243" s="15"/>
      <c r="Q243" s="15"/>
    </row>
    <row r="244" spans="1:17" x14ac:dyDescent="0.2">
      <c r="A244" s="9">
        <v>2</v>
      </c>
      <c r="B244" s="18" t="s">
        <v>18</v>
      </c>
      <c r="C244" s="19" t="s">
        <v>182</v>
      </c>
      <c r="D244" s="12"/>
      <c r="E244" s="27"/>
      <c r="F244" s="12"/>
      <c r="G244" s="27"/>
      <c r="H244" s="12"/>
      <c r="I244" s="27"/>
      <c r="J244" s="38"/>
      <c r="K244" s="12"/>
      <c r="L244" s="12"/>
      <c r="M244" s="9"/>
      <c r="N244" s="9"/>
      <c r="O244" s="9"/>
      <c r="P244" s="15"/>
      <c r="Q244" s="15"/>
    </row>
    <row r="245" spans="1:17" x14ac:dyDescent="0.2">
      <c r="A245" s="206" t="s">
        <v>5</v>
      </c>
      <c r="B245" s="20" t="s">
        <v>265</v>
      </c>
      <c r="C245" s="19" t="s">
        <v>182</v>
      </c>
      <c r="D245" s="26">
        <v>0</v>
      </c>
      <c r="E245" s="404">
        <v>0</v>
      </c>
      <c r="F245" s="79">
        <v>0</v>
      </c>
      <c r="G245" s="41">
        <v>0</v>
      </c>
      <c r="H245" s="26">
        <v>5</v>
      </c>
      <c r="I245" s="27">
        <v>0.4465277777777778</v>
      </c>
      <c r="J245" s="38"/>
      <c r="K245" s="12"/>
      <c r="L245" s="12"/>
      <c r="M245" s="13">
        <f>I245+G245+E245</f>
        <v>0.4465277777777778</v>
      </c>
      <c r="N245" s="9"/>
      <c r="O245" s="9"/>
      <c r="P245" s="15"/>
      <c r="Q245" s="15"/>
    </row>
    <row r="246" spans="1:17" x14ac:dyDescent="0.2">
      <c r="A246" s="206" t="s">
        <v>6</v>
      </c>
      <c r="B246" s="20" t="s">
        <v>243</v>
      </c>
      <c r="C246" s="19" t="s">
        <v>182</v>
      </c>
      <c r="D246" s="26">
        <v>0</v>
      </c>
      <c r="E246" s="404">
        <v>0</v>
      </c>
      <c r="F246" s="79">
        <v>0</v>
      </c>
      <c r="G246" s="41">
        <v>0</v>
      </c>
      <c r="H246" s="26">
        <v>2</v>
      </c>
      <c r="I246" s="27">
        <v>3.6805555555555557E-2</v>
      </c>
      <c r="J246" s="38"/>
      <c r="K246" s="12"/>
      <c r="L246" s="12"/>
      <c r="M246" s="13">
        <f t="shared" ref="M246:M247" si="30">I246+G246+E246</f>
        <v>3.6805555555555557E-2</v>
      </c>
      <c r="N246" s="9"/>
      <c r="O246" s="9"/>
      <c r="P246" s="15"/>
      <c r="Q246" s="15"/>
    </row>
    <row r="247" spans="1:17" x14ac:dyDescent="0.2">
      <c r="A247" s="206" t="s">
        <v>7</v>
      </c>
      <c r="B247" s="20" t="s">
        <v>499</v>
      </c>
      <c r="C247" s="19" t="s">
        <v>182</v>
      </c>
      <c r="D247" s="26"/>
      <c r="E247" s="27"/>
      <c r="F247" s="79">
        <v>0</v>
      </c>
      <c r="G247" s="41">
        <v>0</v>
      </c>
      <c r="H247" s="26">
        <v>3</v>
      </c>
      <c r="I247" s="27">
        <v>5.0694444444444452E-2</v>
      </c>
      <c r="J247" s="38"/>
      <c r="K247" s="12"/>
      <c r="L247" s="12"/>
      <c r="M247" s="13">
        <f t="shared" si="30"/>
        <v>5.0694444444444452E-2</v>
      </c>
      <c r="N247" s="9"/>
      <c r="O247" s="9"/>
      <c r="P247" s="15"/>
      <c r="Q247" s="15"/>
    </row>
    <row r="248" spans="1:17" x14ac:dyDescent="0.2">
      <c r="A248" s="206"/>
      <c r="B248" s="20"/>
      <c r="C248" s="19"/>
      <c r="D248" s="26"/>
      <c r="E248" s="27"/>
      <c r="F248" s="321"/>
      <c r="G248" s="27"/>
      <c r="H248" s="26"/>
      <c r="I248" s="27"/>
      <c r="J248" s="38"/>
      <c r="K248" s="12"/>
      <c r="L248" s="12"/>
      <c r="M248" s="13"/>
      <c r="N248" s="9"/>
      <c r="O248" s="9"/>
      <c r="P248" s="15"/>
      <c r="Q248" s="15"/>
    </row>
    <row r="249" spans="1:17" x14ac:dyDescent="0.2">
      <c r="A249" s="9">
        <v>3</v>
      </c>
      <c r="B249" s="20" t="s">
        <v>3</v>
      </c>
      <c r="C249" s="25" t="s">
        <v>183</v>
      </c>
      <c r="D249" s="12"/>
      <c r="E249" s="27"/>
      <c r="F249" s="9"/>
      <c r="G249" s="27"/>
      <c r="H249" s="12"/>
      <c r="I249" s="27"/>
      <c r="J249" s="38"/>
      <c r="K249" s="12"/>
      <c r="L249" s="12"/>
      <c r="M249" s="9"/>
      <c r="N249" s="32"/>
      <c r="O249" s="9"/>
      <c r="P249" s="15"/>
      <c r="Q249" s="15"/>
    </row>
    <row r="250" spans="1:17" x14ac:dyDescent="0.2">
      <c r="A250" s="9"/>
      <c r="B250" s="20"/>
      <c r="C250" s="25"/>
      <c r="D250" s="12"/>
      <c r="E250" s="27"/>
      <c r="F250" s="9"/>
      <c r="G250" s="27"/>
      <c r="H250" s="12"/>
      <c r="I250" s="27"/>
      <c r="K250" s="12"/>
      <c r="L250" s="12"/>
      <c r="M250" s="9"/>
      <c r="N250" s="32"/>
      <c r="O250" s="9"/>
      <c r="P250" s="15"/>
      <c r="Q250" s="15"/>
    </row>
    <row r="251" spans="1:17" s="87" customFormat="1" x14ac:dyDescent="0.2">
      <c r="A251" s="28">
        <v>4</v>
      </c>
      <c r="B251" s="18" t="s">
        <v>4</v>
      </c>
      <c r="C251" s="19" t="s">
        <v>184</v>
      </c>
      <c r="D251" s="83"/>
      <c r="E251" s="27"/>
      <c r="F251" s="228"/>
      <c r="G251" s="27"/>
      <c r="H251" s="83"/>
      <c r="I251" s="27"/>
      <c r="J251" s="437"/>
      <c r="K251" s="83"/>
      <c r="L251" s="83"/>
      <c r="M251" s="28"/>
      <c r="N251" s="28"/>
      <c r="O251" s="209"/>
      <c r="P251" s="77"/>
      <c r="Q251" s="77"/>
    </row>
    <row r="252" spans="1:17" x14ac:dyDescent="0.2">
      <c r="A252" s="206" t="s">
        <v>5</v>
      </c>
      <c r="B252" s="239" t="s">
        <v>581</v>
      </c>
      <c r="C252" s="25" t="s">
        <v>184</v>
      </c>
      <c r="D252" s="26">
        <v>5</v>
      </c>
      <c r="E252" s="438">
        <v>0.24166666666666667</v>
      </c>
      <c r="F252" s="26">
        <v>3</v>
      </c>
      <c r="G252" s="41">
        <v>9.0277777777777776E-2</v>
      </c>
      <c r="H252" s="26">
        <v>5</v>
      </c>
      <c r="I252" s="27">
        <v>0.72777777777777775</v>
      </c>
      <c r="J252" s="38"/>
      <c r="K252" s="12"/>
      <c r="L252" s="12"/>
      <c r="M252" s="9"/>
      <c r="N252" s="9"/>
      <c r="O252" s="13">
        <f t="shared" ref="O252:O264" si="31">I252+G252+E252</f>
        <v>1.0597222222222222</v>
      </c>
      <c r="P252" s="15"/>
      <c r="Q252" s="15"/>
    </row>
    <row r="253" spans="1:17" x14ac:dyDescent="0.2">
      <c r="A253" s="206" t="s">
        <v>6</v>
      </c>
      <c r="B253" s="439" t="s">
        <v>582</v>
      </c>
      <c r="C253" s="25" t="s">
        <v>184</v>
      </c>
      <c r="D253" s="26">
        <v>1</v>
      </c>
      <c r="E253" s="438">
        <v>1.2499999999999999E-2</v>
      </c>
      <c r="F253" s="26">
        <v>0</v>
      </c>
      <c r="G253" s="41">
        <v>0</v>
      </c>
      <c r="H253" s="26">
        <v>0</v>
      </c>
      <c r="I253" s="27">
        <v>0</v>
      </c>
      <c r="J253" s="38"/>
      <c r="K253" s="12"/>
      <c r="L253" s="12"/>
      <c r="M253" s="9"/>
      <c r="N253" s="9"/>
      <c r="O253" s="13">
        <f t="shared" si="31"/>
        <v>1.2499999999999999E-2</v>
      </c>
      <c r="P253" s="15"/>
      <c r="Q253" s="15"/>
    </row>
    <row r="254" spans="1:17" x14ac:dyDescent="0.2">
      <c r="A254" s="206" t="s">
        <v>7</v>
      </c>
      <c r="B254" s="239" t="s">
        <v>583</v>
      </c>
      <c r="C254" s="25" t="s">
        <v>184</v>
      </c>
      <c r="D254" s="26">
        <v>0</v>
      </c>
      <c r="E254" s="438">
        <v>0</v>
      </c>
      <c r="F254" s="26">
        <v>0</v>
      </c>
      <c r="G254" s="41">
        <v>0</v>
      </c>
      <c r="H254" s="26">
        <v>0</v>
      </c>
      <c r="I254" s="27">
        <v>0</v>
      </c>
      <c r="J254" s="38"/>
      <c r="K254" s="12"/>
      <c r="L254" s="12"/>
      <c r="M254" s="9"/>
      <c r="N254" s="9"/>
      <c r="O254" s="13">
        <f t="shared" si="31"/>
        <v>0</v>
      </c>
      <c r="P254" s="15"/>
      <c r="Q254" s="15"/>
    </row>
    <row r="255" spans="1:17" x14ac:dyDescent="0.2">
      <c r="A255" s="206" t="s">
        <v>8</v>
      </c>
      <c r="B255" s="239" t="s">
        <v>584</v>
      </c>
      <c r="C255" s="25" t="s">
        <v>184</v>
      </c>
      <c r="D255" s="26">
        <v>0</v>
      </c>
      <c r="E255" s="438">
        <v>0</v>
      </c>
      <c r="F255" s="26">
        <v>0</v>
      </c>
      <c r="G255" s="41">
        <v>0</v>
      </c>
      <c r="H255" s="26">
        <v>0</v>
      </c>
      <c r="I255" s="27">
        <v>0</v>
      </c>
      <c r="J255" s="38"/>
      <c r="K255" s="12"/>
      <c r="L255" s="12"/>
      <c r="M255" s="9"/>
      <c r="N255" s="9"/>
      <c r="O255" s="13">
        <f t="shared" si="31"/>
        <v>0</v>
      </c>
      <c r="P255" s="15"/>
      <c r="Q255" s="15"/>
    </row>
    <row r="256" spans="1:17" x14ac:dyDescent="0.2">
      <c r="A256" s="206" t="s">
        <v>9</v>
      </c>
      <c r="B256" s="239" t="s">
        <v>585</v>
      </c>
      <c r="C256" s="25" t="s">
        <v>184</v>
      </c>
      <c r="D256" s="26">
        <v>0</v>
      </c>
      <c r="E256" s="438">
        <v>0</v>
      </c>
      <c r="F256" s="26">
        <v>1</v>
      </c>
      <c r="G256" s="27">
        <v>1.8749999999999999E-2</v>
      </c>
      <c r="H256" s="26">
        <v>7</v>
      </c>
      <c r="I256" s="27">
        <v>0.58888888888888891</v>
      </c>
      <c r="J256" s="38"/>
      <c r="K256" s="12"/>
      <c r="L256" s="12"/>
      <c r="M256" s="9"/>
      <c r="N256" s="9"/>
      <c r="O256" s="13">
        <f t="shared" si="31"/>
        <v>0.60763888888888895</v>
      </c>
      <c r="P256" s="15"/>
      <c r="Q256" s="15"/>
    </row>
    <row r="257" spans="1:17" s="87" customFormat="1" x14ac:dyDescent="0.2">
      <c r="A257" s="206" t="s">
        <v>10</v>
      </c>
      <c r="B257" s="239" t="s">
        <v>586</v>
      </c>
      <c r="C257" s="19" t="s">
        <v>184</v>
      </c>
      <c r="D257" s="26">
        <v>0</v>
      </c>
      <c r="E257" s="438">
        <v>0</v>
      </c>
      <c r="F257" s="26">
        <v>2</v>
      </c>
      <c r="G257" s="27">
        <v>0.40416666666666662</v>
      </c>
      <c r="H257" s="26">
        <v>3</v>
      </c>
      <c r="I257" s="27">
        <v>0.23680555555555557</v>
      </c>
      <c r="J257" s="115"/>
      <c r="K257" s="83"/>
      <c r="L257" s="83"/>
      <c r="M257" s="28"/>
      <c r="N257" s="28"/>
      <c r="O257" s="13">
        <f t="shared" si="31"/>
        <v>0.64097222222222217</v>
      </c>
      <c r="P257" s="77"/>
      <c r="Q257" s="77"/>
    </row>
    <row r="258" spans="1:17" x14ac:dyDescent="0.2">
      <c r="A258" s="206" t="s">
        <v>27</v>
      </c>
      <c r="B258" s="239" t="s">
        <v>587</v>
      </c>
      <c r="C258" s="25" t="s">
        <v>184</v>
      </c>
      <c r="D258" s="26">
        <v>1</v>
      </c>
      <c r="E258" s="438">
        <v>5.5555555555555558E-3</v>
      </c>
      <c r="F258" s="26">
        <v>0</v>
      </c>
      <c r="G258" s="27">
        <v>0</v>
      </c>
      <c r="H258" s="26">
        <v>0</v>
      </c>
      <c r="I258" s="27">
        <v>0</v>
      </c>
      <c r="J258" s="38"/>
      <c r="K258" s="12"/>
      <c r="L258" s="12"/>
      <c r="M258" s="9"/>
      <c r="N258" s="9"/>
      <c r="O258" s="13">
        <f t="shared" si="31"/>
        <v>5.5555555555555558E-3</v>
      </c>
      <c r="P258" s="15"/>
      <c r="Q258" s="15"/>
    </row>
    <row r="259" spans="1:17" x14ac:dyDescent="0.2">
      <c r="A259" s="206" t="s">
        <v>28</v>
      </c>
      <c r="B259" s="239" t="s">
        <v>588</v>
      </c>
      <c r="C259" s="25" t="s">
        <v>184</v>
      </c>
      <c r="D259" s="26">
        <v>3</v>
      </c>
      <c r="E259" s="438">
        <v>0.55208333333333337</v>
      </c>
      <c r="F259" s="26">
        <v>0</v>
      </c>
      <c r="G259" s="27">
        <v>0</v>
      </c>
      <c r="H259" s="26">
        <v>1</v>
      </c>
      <c r="I259" s="27">
        <v>0.36527777777777781</v>
      </c>
      <c r="J259" s="38"/>
      <c r="K259" s="12"/>
      <c r="L259" s="12"/>
      <c r="M259" s="9"/>
      <c r="N259" s="9"/>
      <c r="O259" s="13">
        <f t="shared" si="31"/>
        <v>0.91736111111111118</v>
      </c>
      <c r="P259" s="15"/>
      <c r="Q259" s="15"/>
    </row>
    <row r="260" spans="1:17" x14ac:dyDescent="0.2">
      <c r="A260" s="409" t="s">
        <v>35</v>
      </c>
      <c r="B260" s="239" t="s">
        <v>589</v>
      </c>
      <c r="C260" s="25" t="s">
        <v>184</v>
      </c>
      <c r="D260" s="26">
        <v>6</v>
      </c>
      <c r="E260" s="438">
        <v>0.17986111111111111</v>
      </c>
      <c r="F260" s="26">
        <v>2</v>
      </c>
      <c r="G260" s="305">
        <v>0.37083333333333335</v>
      </c>
      <c r="H260" s="26">
        <v>2</v>
      </c>
      <c r="I260" s="27">
        <v>5.4166666666666669E-2</v>
      </c>
      <c r="J260" s="38"/>
      <c r="K260" s="12"/>
      <c r="L260" s="12"/>
      <c r="M260" s="9"/>
      <c r="N260" s="9"/>
      <c r="O260" s="13">
        <f t="shared" si="31"/>
        <v>0.60486111111111118</v>
      </c>
      <c r="P260" s="15"/>
      <c r="Q260" s="15"/>
    </row>
    <row r="261" spans="1:17" s="87" customFormat="1" x14ac:dyDescent="0.2">
      <c r="A261" s="206" t="s">
        <v>36</v>
      </c>
      <c r="B261" s="239" t="s">
        <v>590</v>
      </c>
      <c r="C261" s="19" t="s">
        <v>184</v>
      </c>
      <c r="D261" s="26">
        <v>2</v>
      </c>
      <c r="E261" s="438">
        <v>0.13819444444444443</v>
      </c>
      <c r="F261" s="26">
        <v>1</v>
      </c>
      <c r="G261" s="27">
        <v>1.3888888888888888E-2</v>
      </c>
      <c r="H261" s="26">
        <v>1</v>
      </c>
      <c r="I261" s="27">
        <v>0.28958333333333336</v>
      </c>
      <c r="J261" s="115"/>
      <c r="K261" s="83"/>
      <c r="L261" s="83"/>
      <c r="M261" s="28"/>
      <c r="N261" s="28"/>
      <c r="O261" s="13">
        <f t="shared" si="31"/>
        <v>0.44166666666666665</v>
      </c>
      <c r="P261" s="77"/>
      <c r="Q261" s="77"/>
    </row>
    <row r="262" spans="1:17" s="87" customFormat="1" x14ac:dyDescent="0.2">
      <c r="A262" s="409" t="s">
        <v>37</v>
      </c>
      <c r="B262" s="239" t="s">
        <v>735</v>
      </c>
      <c r="C262" s="19" t="s">
        <v>184</v>
      </c>
      <c r="D262" s="26">
        <v>0</v>
      </c>
      <c r="E262" s="438">
        <v>0</v>
      </c>
      <c r="F262" s="26">
        <v>1</v>
      </c>
      <c r="G262" s="27">
        <v>1.3194444444444444E-2</v>
      </c>
      <c r="H262" s="26">
        <v>2</v>
      </c>
      <c r="I262" s="27">
        <v>3.4027777777777775E-2</v>
      </c>
      <c r="J262" s="115"/>
      <c r="K262" s="83"/>
      <c r="L262" s="83"/>
      <c r="M262" s="28"/>
      <c r="N262" s="28"/>
      <c r="O262" s="13">
        <f t="shared" ref="O262" si="32">I262+G262+E262</f>
        <v>4.7222222222222221E-2</v>
      </c>
      <c r="P262" s="77"/>
      <c r="Q262" s="77"/>
    </row>
    <row r="263" spans="1:17" s="87" customFormat="1" x14ac:dyDescent="0.2">
      <c r="A263" s="206" t="s">
        <v>38</v>
      </c>
      <c r="B263" s="239" t="s">
        <v>591</v>
      </c>
      <c r="C263" s="19" t="s">
        <v>184</v>
      </c>
      <c r="D263" s="26">
        <v>4</v>
      </c>
      <c r="E263" s="438">
        <v>0.21736111111111112</v>
      </c>
      <c r="F263" s="26">
        <v>3</v>
      </c>
      <c r="G263" s="27">
        <v>0.26874999999999999</v>
      </c>
      <c r="H263" s="26">
        <v>8</v>
      </c>
      <c r="I263" s="27">
        <v>0.34861111111111115</v>
      </c>
      <c r="J263" s="115"/>
      <c r="K263" s="83"/>
      <c r="L263" s="83"/>
      <c r="M263" s="28"/>
      <c r="N263" s="28"/>
      <c r="O263" s="13">
        <f t="shared" si="31"/>
        <v>0.83472222222222225</v>
      </c>
      <c r="P263" s="77"/>
      <c r="Q263" s="77"/>
    </row>
    <row r="264" spans="1:17" x14ac:dyDescent="0.2">
      <c r="A264" s="409" t="s">
        <v>39</v>
      </c>
      <c r="B264" s="239" t="s">
        <v>740</v>
      </c>
      <c r="C264" s="25" t="s">
        <v>184</v>
      </c>
      <c r="D264" s="26">
        <v>1</v>
      </c>
      <c r="E264" s="438">
        <v>1.3194444444444444E-2</v>
      </c>
      <c r="F264" s="26">
        <v>1</v>
      </c>
      <c r="G264" s="27">
        <v>1.1111111111111112E-2</v>
      </c>
      <c r="H264" s="26">
        <v>1</v>
      </c>
      <c r="I264" s="27">
        <v>1.1111111111111112E-2</v>
      </c>
      <c r="J264" s="38"/>
      <c r="K264" s="12"/>
      <c r="L264" s="12"/>
      <c r="M264" s="9"/>
      <c r="N264" s="9"/>
      <c r="O264" s="13">
        <f t="shared" si="31"/>
        <v>3.5416666666666666E-2</v>
      </c>
      <c r="P264" s="15"/>
      <c r="Q264" s="15"/>
    </row>
    <row r="265" spans="1:17" x14ac:dyDescent="0.2">
      <c r="A265" s="206" t="s">
        <v>40</v>
      </c>
      <c r="B265" s="239" t="s">
        <v>580</v>
      </c>
      <c r="C265" s="25" t="s">
        <v>184</v>
      </c>
      <c r="D265" s="26">
        <v>0</v>
      </c>
      <c r="E265" s="440">
        <v>0</v>
      </c>
      <c r="F265" s="26">
        <v>0</v>
      </c>
      <c r="G265" s="27">
        <v>0</v>
      </c>
      <c r="H265" s="26">
        <v>1</v>
      </c>
      <c r="I265" s="27">
        <v>1.2499999999999999E-2</v>
      </c>
      <c r="J265" s="38"/>
      <c r="K265" s="12"/>
      <c r="L265" s="12"/>
      <c r="M265" s="9"/>
      <c r="N265" s="9"/>
      <c r="O265" s="13">
        <f t="shared" ref="O265" si="33">I265+G265+E265</f>
        <v>1.2499999999999999E-2</v>
      </c>
      <c r="P265" s="15"/>
      <c r="Q265" s="15"/>
    </row>
    <row r="266" spans="1:17" x14ac:dyDescent="0.2">
      <c r="A266" s="206"/>
      <c r="B266" s="427"/>
      <c r="C266" s="25"/>
      <c r="D266" s="26"/>
      <c r="E266" s="346"/>
      <c r="F266" s="26"/>
      <c r="G266" s="346"/>
      <c r="H266" s="26"/>
      <c r="I266" s="346"/>
      <c r="J266" s="38"/>
      <c r="K266" s="12"/>
      <c r="L266" s="12"/>
      <c r="M266" s="9"/>
      <c r="N266" s="9"/>
      <c r="O266" s="13"/>
      <c r="P266" s="15"/>
      <c r="Q266" s="15"/>
    </row>
    <row r="267" spans="1:17" ht="15" x14ac:dyDescent="0.2">
      <c r="A267" s="9"/>
      <c r="B267" s="10" t="s">
        <v>576</v>
      </c>
      <c r="C267" s="11"/>
      <c r="D267" s="12"/>
      <c r="E267" s="13"/>
      <c r="F267" s="12"/>
      <c r="G267" s="13"/>
      <c r="H267" s="12"/>
      <c r="I267" s="13"/>
      <c r="J267" s="38"/>
      <c r="K267" s="12"/>
      <c r="L267" s="12"/>
      <c r="M267" s="9"/>
      <c r="N267" s="9"/>
      <c r="O267" s="9"/>
      <c r="P267" s="15"/>
      <c r="Q267" s="15"/>
    </row>
    <row r="268" spans="1:17" x14ac:dyDescent="0.2">
      <c r="A268" s="9">
        <v>1</v>
      </c>
      <c r="B268" s="18" t="s">
        <v>18</v>
      </c>
      <c r="C268" s="19" t="s">
        <v>182</v>
      </c>
      <c r="D268" s="12"/>
      <c r="E268" s="13"/>
      <c r="F268" s="12"/>
      <c r="G268" s="13"/>
      <c r="H268" s="12"/>
      <c r="I268" s="13"/>
      <c r="J268" s="38"/>
      <c r="K268" s="12"/>
      <c r="L268" s="12"/>
      <c r="M268" s="9"/>
      <c r="N268" s="9"/>
      <c r="O268" s="9"/>
      <c r="P268" s="15"/>
      <c r="Q268" s="15"/>
    </row>
    <row r="269" spans="1:17" x14ac:dyDescent="0.2">
      <c r="A269" s="206" t="s">
        <v>5</v>
      </c>
      <c r="B269" s="20" t="s">
        <v>265</v>
      </c>
      <c r="C269" s="19" t="s">
        <v>182</v>
      </c>
      <c r="D269" s="26">
        <v>1</v>
      </c>
      <c r="E269" s="93">
        <v>1.1111111111111112E-2</v>
      </c>
      <c r="F269" s="434">
        <v>0</v>
      </c>
      <c r="G269" s="333">
        <v>0</v>
      </c>
      <c r="H269" s="434">
        <v>0</v>
      </c>
      <c r="I269" s="333">
        <v>0</v>
      </c>
      <c r="J269" s="38"/>
      <c r="K269" s="12"/>
      <c r="L269" s="12"/>
      <c r="M269" s="13">
        <f t="shared" ref="M269:M270" si="34">I269+G269+E269</f>
        <v>1.1111111111111112E-2</v>
      </c>
      <c r="N269" s="9"/>
      <c r="O269" s="9"/>
      <c r="P269" s="15"/>
      <c r="Q269" s="15"/>
    </row>
    <row r="270" spans="1:17" x14ac:dyDescent="0.2">
      <c r="A270" s="206" t="s">
        <v>6</v>
      </c>
      <c r="B270" s="20" t="s">
        <v>243</v>
      </c>
      <c r="C270" s="19" t="s">
        <v>182</v>
      </c>
      <c r="D270" s="26">
        <v>1</v>
      </c>
      <c r="E270" s="93">
        <v>0.57430555555555551</v>
      </c>
      <c r="F270" s="434">
        <v>0</v>
      </c>
      <c r="G270" s="333">
        <v>0</v>
      </c>
      <c r="H270" s="434">
        <v>0</v>
      </c>
      <c r="I270" s="333">
        <v>0</v>
      </c>
      <c r="J270" s="38"/>
      <c r="K270" s="12"/>
      <c r="L270" s="12"/>
      <c r="M270" s="13">
        <f t="shared" si="34"/>
        <v>0.57430555555555551</v>
      </c>
      <c r="N270" s="9"/>
      <c r="O270" s="9"/>
      <c r="P270" s="15"/>
      <c r="Q270" s="15"/>
    </row>
    <row r="271" spans="1:17" x14ac:dyDescent="0.2">
      <c r="A271" s="206"/>
      <c r="B271" s="20"/>
      <c r="C271" s="19"/>
      <c r="D271" s="26"/>
      <c r="E271" s="27"/>
      <c r="F271" s="26"/>
      <c r="G271" s="27"/>
      <c r="H271" s="26"/>
      <c r="I271" s="27"/>
      <c r="J271" s="38"/>
      <c r="K271" s="12"/>
      <c r="L271" s="12"/>
      <c r="M271" s="13"/>
      <c r="N271" s="9"/>
      <c r="O271" s="9"/>
      <c r="P271" s="15"/>
      <c r="Q271" s="15"/>
    </row>
    <row r="272" spans="1:17" x14ac:dyDescent="0.2">
      <c r="A272" s="9">
        <v>2</v>
      </c>
      <c r="B272" s="20" t="s">
        <v>3</v>
      </c>
      <c r="C272" s="25" t="s">
        <v>183</v>
      </c>
      <c r="D272" s="12"/>
      <c r="E272" s="13"/>
      <c r="F272" s="26"/>
      <c r="G272" s="13"/>
      <c r="H272" s="12"/>
      <c r="I272" s="13"/>
      <c r="J272" s="38"/>
      <c r="K272" s="12"/>
      <c r="L272" s="12"/>
      <c r="M272" s="13"/>
      <c r="N272" s="418">
        <f>E272+G272+I272</f>
        <v>0</v>
      </c>
      <c r="O272" s="9"/>
      <c r="P272" s="15"/>
      <c r="Q272" s="15"/>
    </row>
    <row r="273" spans="1:17" x14ac:dyDescent="0.2">
      <c r="A273" s="9"/>
      <c r="B273" s="20"/>
      <c r="C273" s="25"/>
      <c r="D273" s="12"/>
      <c r="E273" s="13"/>
      <c r="F273" s="26"/>
      <c r="G273" s="13"/>
      <c r="H273" s="12"/>
      <c r="I273" s="13"/>
      <c r="J273" s="38"/>
      <c r="K273" s="12"/>
      <c r="L273" s="12"/>
      <c r="M273" s="13"/>
      <c r="N273" s="418"/>
      <c r="P273" s="15"/>
      <c r="Q273" s="15"/>
    </row>
    <row r="274" spans="1:17" x14ac:dyDescent="0.2">
      <c r="A274" s="9">
        <v>3</v>
      </c>
      <c r="B274" s="20" t="s">
        <v>11</v>
      </c>
      <c r="C274" s="25" t="s">
        <v>184</v>
      </c>
      <c r="D274" s="26"/>
      <c r="E274" s="346"/>
      <c r="F274" s="26"/>
      <c r="G274" s="26"/>
      <c r="H274" s="26"/>
      <c r="I274" s="346"/>
      <c r="J274" s="38"/>
      <c r="K274" s="12"/>
      <c r="L274" s="12"/>
      <c r="M274" s="9"/>
      <c r="N274" s="9"/>
      <c r="O274" s="386"/>
      <c r="P274" s="15"/>
      <c r="Q274" s="15"/>
    </row>
    <row r="275" spans="1:17" ht="14.45" customHeight="1" x14ac:dyDescent="0.2">
      <c r="A275" s="206"/>
      <c r="B275" s="233"/>
      <c r="C275" s="11"/>
      <c r="D275" s="26"/>
      <c r="E275" s="26"/>
      <c r="F275" s="26"/>
      <c r="G275" s="26"/>
      <c r="H275" s="26"/>
      <c r="I275" s="26"/>
      <c r="J275" s="38"/>
      <c r="K275" s="12"/>
      <c r="L275" s="12"/>
      <c r="M275" s="9"/>
      <c r="N275" s="9"/>
      <c r="O275" s="9"/>
      <c r="P275" s="15"/>
      <c r="Q275" s="15"/>
    </row>
    <row r="276" spans="1:17" ht="15" x14ac:dyDescent="0.2">
      <c r="A276" s="9"/>
      <c r="B276" s="10" t="s">
        <v>84</v>
      </c>
      <c r="C276" s="11"/>
      <c r="D276" s="12"/>
      <c r="E276" s="13"/>
      <c r="F276" s="12"/>
      <c r="G276" s="13"/>
      <c r="H276" s="12"/>
      <c r="I276" s="13"/>
      <c r="J276" s="38"/>
      <c r="K276" s="12"/>
      <c r="L276" s="12"/>
      <c r="M276" s="9"/>
      <c r="N276" s="9"/>
      <c r="O276" s="9"/>
      <c r="P276" s="15"/>
      <c r="Q276" s="15"/>
    </row>
    <row r="277" spans="1:17" x14ac:dyDescent="0.2">
      <c r="A277" s="9">
        <v>1</v>
      </c>
      <c r="B277" s="18" t="s">
        <v>18</v>
      </c>
      <c r="C277" s="19" t="s">
        <v>182</v>
      </c>
      <c r="D277" s="12"/>
      <c r="E277" s="13"/>
      <c r="F277" s="12"/>
      <c r="G277" s="13"/>
      <c r="H277" s="12"/>
      <c r="I277" s="13"/>
      <c r="J277" s="38"/>
      <c r="K277" s="12"/>
      <c r="L277" s="12"/>
      <c r="M277" s="9"/>
      <c r="N277" s="9"/>
      <c r="O277" s="9"/>
      <c r="P277" s="15"/>
      <c r="Q277" s="15"/>
    </row>
    <row r="278" spans="1:17" x14ac:dyDescent="0.2">
      <c r="A278" s="206" t="s">
        <v>5</v>
      </c>
      <c r="B278" s="20" t="s">
        <v>265</v>
      </c>
      <c r="C278" s="19" t="s">
        <v>182</v>
      </c>
      <c r="D278" s="26">
        <v>1</v>
      </c>
      <c r="E278" s="93">
        <v>6.9444444444444441E-3</v>
      </c>
      <c r="F278" s="79">
        <v>1</v>
      </c>
      <c r="G278" s="41">
        <v>1.4814814814814814E-3</v>
      </c>
      <c r="H278" s="79">
        <v>0</v>
      </c>
      <c r="I278" s="27">
        <v>0</v>
      </c>
      <c r="J278" s="38"/>
      <c r="K278" s="12"/>
      <c r="L278" s="12"/>
      <c r="M278" s="13">
        <f>I278+G278+E278</f>
        <v>8.4259259259259253E-3</v>
      </c>
      <c r="N278" s="9"/>
      <c r="O278" s="9"/>
      <c r="P278" s="15"/>
      <c r="Q278" s="15"/>
    </row>
    <row r="279" spans="1:17" x14ac:dyDescent="0.2">
      <c r="A279" s="206" t="s">
        <v>6</v>
      </c>
      <c r="B279" s="20" t="s">
        <v>243</v>
      </c>
      <c r="C279" s="19" t="s">
        <v>182</v>
      </c>
      <c r="D279" s="26">
        <v>1</v>
      </c>
      <c r="E279" s="93">
        <v>6.9444444444444441E-3</v>
      </c>
      <c r="F279" s="79">
        <v>1</v>
      </c>
      <c r="G279" s="41">
        <v>2.8356481481481479E-3</v>
      </c>
      <c r="H279" s="79">
        <v>0</v>
      </c>
      <c r="I279" s="27">
        <v>0</v>
      </c>
      <c r="J279" s="38"/>
      <c r="K279" s="12"/>
      <c r="L279" s="12"/>
      <c r="M279" s="13">
        <f>I279+G279+E279</f>
        <v>9.780092592592592E-3</v>
      </c>
      <c r="N279" s="9"/>
      <c r="O279" s="9"/>
      <c r="P279" s="15"/>
      <c r="Q279" s="15"/>
    </row>
    <row r="280" spans="1:17" x14ac:dyDescent="0.2">
      <c r="A280" s="206" t="s">
        <v>7</v>
      </c>
      <c r="B280" s="20" t="s">
        <v>499</v>
      </c>
      <c r="C280" s="19" t="s">
        <v>182</v>
      </c>
      <c r="D280" s="26">
        <v>1</v>
      </c>
      <c r="E280" s="93">
        <v>6.9444444444444441E-3</v>
      </c>
      <c r="F280" s="79">
        <v>1</v>
      </c>
      <c r="G280" s="41">
        <v>1.1805555555555556E-3</v>
      </c>
      <c r="H280" s="79">
        <v>0</v>
      </c>
      <c r="I280" s="27">
        <v>0</v>
      </c>
      <c r="J280" s="38"/>
      <c r="K280" s="12"/>
      <c r="L280" s="12"/>
      <c r="M280" s="13">
        <f>I280+G280+E280</f>
        <v>8.1250000000000003E-3</v>
      </c>
      <c r="N280" s="9"/>
      <c r="O280" s="9"/>
      <c r="P280" s="15"/>
      <c r="Q280" s="15"/>
    </row>
    <row r="281" spans="1:17" x14ac:dyDescent="0.2">
      <c r="A281" s="206"/>
      <c r="B281" s="20"/>
      <c r="C281" s="19"/>
      <c r="D281" s="26"/>
      <c r="E281" s="27"/>
      <c r="F281" s="26"/>
      <c r="G281" s="27"/>
      <c r="H281" s="26"/>
      <c r="I281" s="27"/>
      <c r="J281" s="38"/>
      <c r="K281" s="12"/>
      <c r="L281" s="12"/>
      <c r="M281" s="13"/>
      <c r="N281" s="9"/>
      <c r="O281" s="9"/>
      <c r="P281" s="15"/>
      <c r="Q281" s="15"/>
    </row>
    <row r="282" spans="1:17" x14ac:dyDescent="0.2">
      <c r="A282" s="9">
        <v>2</v>
      </c>
      <c r="B282" s="20" t="s">
        <v>3</v>
      </c>
      <c r="C282" s="25" t="s">
        <v>183</v>
      </c>
      <c r="D282" s="12"/>
      <c r="E282" s="13"/>
      <c r="F282" s="26"/>
      <c r="G282" s="13"/>
      <c r="H282" s="12"/>
      <c r="I282" s="13"/>
      <c r="J282" s="38"/>
      <c r="K282" s="12"/>
      <c r="L282" s="12"/>
      <c r="M282" s="13"/>
      <c r="N282" s="418">
        <f>E282+G282+I282</f>
        <v>0</v>
      </c>
      <c r="O282" s="9"/>
      <c r="P282" s="15"/>
      <c r="Q282" s="15"/>
    </row>
    <row r="283" spans="1:17" x14ac:dyDescent="0.2">
      <c r="A283" s="9"/>
      <c r="B283" s="20"/>
      <c r="C283" s="25"/>
      <c r="D283" s="12"/>
      <c r="E283" s="13"/>
      <c r="F283" s="26"/>
      <c r="G283" s="13"/>
      <c r="H283" s="12"/>
      <c r="I283" s="13"/>
      <c r="J283" s="38"/>
      <c r="K283" s="12"/>
      <c r="L283" s="12"/>
      <c r="M283" s="13"/>
      <c r="N283" s="418"/>
      <c r="P283" s="15"/>
      <c r="Q283" s="15"/>
    </row>
    <row r="284" spans="1:17" x14ac:dyDescent="0.2">
      <c r="A284" s="9">
        <v>3</v>
      </c>
      <c r="B284" s="20" t="s">
        <v>11</v>
      </c>
      <c r="C284" s="25" t="s">
        <v>184</v>
      </c>
      <c r="D284" s="26"/>
      <c r="E284" s="346"/>
      <c r="F284" s="26"/>
      <c r="G284" s="26"/>
      <c r="H284" s="26"/>
      <c r="I284" s="346"/>
      <c r="J284" s="38"/>
      <c r="K284" s="12"/>
      <c r="L284" s="12"/>
      <c r="M284" s="9"/>
      <c r="N284" s="9"/>
      <c r="O284" s="386"/>
      <c r="P284" s="15"/>
      <c r="Q284" s="15"/>
    </row>
    <row r="285" spans="1:17" x14ac:dyDescent="0.2">
      <c r="A285" s="206" t="s">
        <v>5</v>
      </c>
      <c r="B285" s="233" t="s">
        <v>250</v>
      </c>
      <c r="C285" s="25" t="s">
        <v>184</v>
      </c>
      <c r="D285" s="26">
        <v>1</v>
      </c>
      <c r="E285" s="93">
        <v>0.65763888888888888</v>
      </c>
      <c r="F285" s="79">
        <v>0</v>
      </c>
      <c r="G285" s="27">
        <v>0</v>
      </c>
      <c r="H285" s="26">
        <v>1</v>
      </c>
      <c r="I285" s="27">
        <v>7.4999999999999997E-2</v>
      </c>
      <c r="J285" s="38"/>
      <c r="K285" s="12"/>
      <c r="L285" s="12"/>
      <c r="M285" s="9"/>
      <c r="N285" s="9"/>
      <c r="O285" s="386">
        <f t="shared" ref="O285:O288" si="35">I285+G285+E285</f>
        <v>0.73263888888888884</v>
      </c>
      <c r="P285" s="15"/>
      <c r="Q285" s="15"/>
    </row>
    <row r="286" spans="1:17" ht="14.45" customHeight="1" x14ac:dyDescent="0.2">
      <c r="A286" s="206" t="s">
        <v>6</v>
      </c>
      <c r="B286" s="233" t="s">
        <v>251</v>
      </c>
      <c r="C286" s="25" t="s">
        <v>184</v>
      </c>
      <c r="D286" s="26">
        <v>0</v>
      </c>
      <c r="E286" s="404">
        <v>0</v>
      </c>
      <c r="F286" s="79">
        <v>0</v>
      </c>
      <c r="G286" s="27">
        <v>0</v>
      </c>
      <c r="H286" s="26">
        <v>1</v>
      </c>
      <c r="I286" s="27">
        <v>2.8472222222222222E-2</v>
      </c>
      <c r="J286" s="38"/>
      <c r="K286" s="12"/>
      <c r="L286" s="12"/>
      <c r="M286" s="9"/>
      <c r="N286" s="9"/>
      <c r="O286" s="386">
        <f t="shared" si="35"/>
        <v>2.8472222222222222E-2</v>
      </c>
      <c r="P286" s="15"/>
      <c r="Q286" s="15"/>
    </row>
    <row r="287" spans="1:17" x14ac:dyDescent="0.2">
      <c r="A287" s="206" t="s">
        <v>7</v>
      </c>
      <c r="B287" s="233" t="s">
        <v>577</v>
      </c>
      <c r="C287" s="25" t="s">
        <v>184</v>
      </c>
      <c r="D287" s="26">
        <v>1</v>
      </c>
      <c r="E287" s="93">
        <v>3.4722222222222224E-2</v>
      </c>
      <c r="F287" s="26">
        <v>2</v>
      </c>
      <c r="G287" s="27">
        <v>3.2638888888888891E-2</v>
      </c>
      <c r="H287" s="26">
        <v>0</v>
      </c>
      <c r="I287" s="27">
        <v>0</v>
      </c>
      <c r="J287" s="38"/>
      <c r="K287" s="12"/>
      <c r="L287" s="12"/>
      <c r="M287" s="9"/>
      <c r="N287" s="9"/>
      <c r="O287" s="386">
        <f t="shared" si="35"/>
        <v>6.7361111111111122E-2</v>
      </c>
      <c r="P287" s="15"/>
      <c r="Q287" s="15"/>
    </row>
    <row r="288" spans="1:17" ht="14.45" customHeight="1" x14ac:dyDescent="0.2">
      <c r="A288" s="206" t="s">
        <v>8</v>
      </c>
      <c r="B288" s="233" t="s">
        <v>578</v>
      </c>
      <c r="C288" s="25" t="s">
        <v>184</v>
      </c>
      <c r="D288" s="26">
        <v>1</v>
      </c>
      <c r="E288" s="93">
        <v>3.0555555555555555E-2</v>
      </c>
      <c r="F288" s="79">
        <v>0</v>
      </c>
      <c r="G288" s="27">
        <v>0</v>
      </c>
      <c r="H288" s="79">
        <v>0</v>
      </c>
      <c r="I288" s="27">
        <v>0</v>
      </c>
      <c r="J288" s="38"/>
      <c r="K288" s="12"/>
      <c r="L288" s="12"/>
      <c r="M288" s="9"/>
      <c r="N288" s="9"/>
      <c r="O288" s="386">
        <f t="shared" si="35"/>
        <v>3.0555555555555555E-2</v>
      </c>
      <c r="P288" s="15"/>
      <c r="Q288" s="15"/>
    </row>
    <row r="289" spans="1:17" ht="14.45" customHeight="1" x14ac:dyDescent="0.2">
      <c r="A289" s="206"/>
      <c r="B289" s="233"/>
      <c r="C289" s="11"/>
      <c r="D289" s="26"/>
      <c r="E289" s="26"/>
      <c r="F289" s="26"/>
      <c r="G289" s="26"/>
      <c r="H289" s="26"/>
      <c r="I289" s="26"/>
      <c r="J289" s="38"/>
      <c r="K289" s="12"/>
      <c r="L289" s="12"/>
      <c r="M289" s="9"/>
      <c r="N289" s="9"/>
      <c r="O289" s="9"/>
      <c r="P289" s="15"/>
      <c r="Q289" s="15"/>
    </row>
    <row r="290" spans="1:17" ht="38.450000000000003" customHeight="1" x14ac:dyDescent="0.2">
      <c r="A290" s="9"/>
      <c r="B290" s="20"/>
      <c r="C290" s="25"/>
      <c r="D290" s="265"/>
      <c r="E290" s="265">
        <f>SUM(E4:E289)</f>
        <v>21.570138888888874</v>
      </c>
      <c r="F290" s="265"/>
      <c r="G290" s="265">
        <f>SUM(G4:G289)</f>
        <v>20.500636574074083</v>
      </c>
      <c r="H290" s="265"/>
      <c r="I290" s="265">
        <f>SUM(I4:I289)</f>
        <v>14.29028935185185</v>
      </c>
      <c r="J290" s="38"/>
      <c r="K290" s="265">
        <f>SUM(K4:K289)</f>
        <v>0</v>
      </c>
      <c r="L290" s="265">
        <f>SUM(L4:L289)</f>
        <v>1.09375</v>
      </c>
      <c r="M290" s="265">
        <f>SUM(M4:M289)</f>
        <v>7.5589699074074064</v>
      </c>
      <c r="N290" s="265">
        <f>SUM(N4:N289)</f>
        <v>0</v>
      </c>
      <c r="O290" s="265">
        <f>SUM(O4:O289)</f>
        <v>47.708344907407422</v>
      </c>
      <c r="P290" s="124">
        <f>SUM(K290:O290)</f>
        <v>56.361064814814824</v>
      </c>
      <c r="Q290" s="15"/>
    </row>
    <row r="291" spans="1:17" ht="30" x14ac:dyDescent="0.2">
      <c r="A291" s="9"/>
      <c r="B291" s="395" t="s">
        <v>57</v>
      </c>
      <c r="C291" s="271"/>
      <c r="D291" s="28"/>
      <c r="E291" s="51"/>
      <c r="F291" s="269">
        <f>E290+G290+I290</f>
        <v>56.36106481481481</v>
      </c>
      <c r="G291" s="51"/>
      <c r="H291" s="28"/>
      <c r="I291" s="51"/>
      <c r="J291" s="395"/>
      <c r="K291" s="158" t="s">
        <v>56</v>
      </c>
      <c r="L291" s="158" t="s">
        <v>58</v>
      </c>
      <c r="M291" s="155" t="s">
        <v>59</v>
      </c>
      <c r="N291" s="155" t="s">
        <v>774</v>
      </c>
      <c r="O291" s="155" t="s">
        <v>775</v>
      </c>
      <c r="P291" s="15"/>
      <c r="Q291" s="15"/>
    </row>
    <row r="292" spans="1:17" x14ac:dyDescent="0.2">
      <c r="A292" s="9"/>
      <c r="B292" s="20"/>
      <c r="C292" s="25"/>
      <c r="D292" s="12"/>
      <c r="E292" s="13"/>
      <c r="F292" s="12"/>
      <c r="G292" s="13"/>
      <c r="H292" s="12"/>
      <c r="I292" s="13"/>
      <c r="J292" s="38"/>
      <c r="K292" s="12"/>
      <c r="L292" s="12"/>
      <c r="M292" s="9"/>
      <c r="N292" s="9"/>
      <c r="O292" s="9"/>
      <c r="P292" s="15"/>
      <c r="Q292" s="15"/>
    </row>
  </sheetData>
  <mergeCells count="15">
    <mergeCell ref="J151:J152"/>
    <mergeCell ref="J130:J131"/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94488188976377963" bottom="0.35433070866141736" header="0.11811023622047245" footer="0.11811023622047245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99"/>
  <sheetViews>
    <sheetView view="pageBreakPreview" topLeftCell="A16" zoomScale="60" zoomScaleNormal="70" workbookViewId="0">
      <selection activeCell="N40" sqref="N40"/>
    </sheetView>
  </sheetViews>
  <sheetFormatPr defaultColWidth="9.140625" defaultRowHeight="14.25" x14ac:dyDescent="0.2"/>
  <cols>
    <col min="1" max="1" width="6.42578125" style="307" customWidth="1"/>
    <col min="2" max="2" width="35" style="355" customWidth="1"/>
    <col min="3" max="3" width="10.85546875" style="25" customWidth="1"/>
    <col min="4" max="4" width="14.7109375" style="12" customWidth="1"/>
    <col min="5" max="5" width="19" style="13" customWidth="1"/>
    <col min="6" max="6" width="12" style="12" customWidth="1"/>
    <col min="7" max="7" width="17.5703125" style="13" customWidth="1"/>
    <col min="8" max="8" width="11.42578125" style="12" customWidth="1"/>
    <col min="9" max="9" width="19.140625" style="13" customWidth="1"/>
    <col min="10" max="10" width="20.140625" style="12" customWidth="1"/>
    <col min="11" max="11" width="8" style="13" bestFit="1" customWidth="1"/>
    <col min="12" max="12" width="13.7109375" style="51" bestFit="1" customWidth="1"/>
    <col min="13" max="13" width="10.85546875" style="13" bestFit="1" customWidth="1"/>
    <col min="14" max="14" width="10.28515625" style="13" bestFit="1" customWidth="1"/>
    <col min="15" max="15" width="12.7109375" style="13" customWidth="1"/>
    <col min="16" max="16" width="10.140625" style="15" bestFit="1" customWidth="1"/>
    <col min="17" max="17" width="12.5703125" style="15" bestFit="1" customWidth="1"/>
    <col min="18" max="16384" width="9.140625" style="15"/>
  </cols>
  <sheetData>
    <row r="1" spans="1:15" ht="15" x14ac:dyDescent="0.2">
      <c r="A1" s="520" t="s">
        <v>19</v>
      </c>
      <c r="B1" s="520"/>
      <c r="C1" s="161"/>
      <c r="D1" s="520" t="s">
        <v>21</v>
      </c>
      <c r="E1" s="520"/>
      <c r="F1" s="520"/>
      <c r="G1" s="520"/>
      <c r="H1" s="520"/>
      <c r="I1" s="201" t="s">
        <v>20</v>
      </c>
      <c r="J1" s="116"/>
      <c r="K1" s="201"/>
      <c r="L1" s="492"/>
    </row>
    <row r="2" spans="1:15" s="162" customFormat="1" ht="44.25" customHeight="1" x14ac:dyDescent="0.2">
      <c r="A2" s="521" t="s">
        <v>0</v>
      </c>
      <c r="B2" s="522" t="s">
        <v>179</v>
      </c>
      <c r="C2" s="160" t="s">
        <v>181</v>
      </c>
      <c r="D2" s="546" t="s">
        <v>845</v>
      </c>
      <c r="E2" s="547"/>
      <c r="F2" s="546" t="s">
        <v>846</v>
      </c>
      <c r="G2" s="547"/>
      <c r="H2" s="546" t="s">
        <v>847</v>
      </c>
      <c r="I2" s="547"/>
      <c r="J2" s="524" t="s">
        <v>55</v>
      </c>
      <c r="K2" s="548" t="s">
        <v>56</v>
      </c>
      <c r="L2" s="548" t="s">
        <v>60</v>
      </c>
      <c r="M2" s="549" t="s">
        <v>15</v>
      </c>
      <c r="N2" s="549" t="s">
        <v>3</v>
      </c>
      <c r="O2" s="545" t="s">
        <v>4</v>
      </c>
    </row>
    <row r="3" spans="1:15" s="204" customFormat="1" ht="45.75" customHeight="1" x14ac:dyDescent="0.2">
      <c r="A3" s="521"/>
      <c r="B3" s="522"/>
      <c r="C3" s="160"/>
      <c r="D3" s="164" t="s">
        <v>1</v>
      </c>
      <c r="E3" s="269" t="s">
        <v>2</v>
      </c>
      <c r="F3" s="164" t="s">
        <v>1</v>
      </c>
      <c r="G3" s="269" t="s">
        <v>2</v>
      </c>
      <c r="H3" s="164" t="s">
        <v>1</v>
      </c>
      <c r="I3" s="269" t="s">
        <v>2</v>
      </c>
      <c r="J3" s="524"/>
      <c r="K3" s="548"/>
      <c r="L3" s="548"/>
      <c r="M3" s="549"/>
      <c r="N3" s="549"/>
      <c r="O3" s="545"/>
    </row>
    <row r="4" spans="1:15" x14ac:dyDescent="0.2">
      <c r="B4" s="78"/>
      <c r="C4" s="307"/>
      <c r="D4" s="83"/>
      <c r="E4" s="51"/>
      <c r="F4" s="83"/>
      <c r="G4" s="183"/>
      <c r="H4" s="83"/>
      <c r="I4" s="51"/>
      <c r="J4" s="83"/>
      <c r="K4" s="51"/>
    </row>
    <row r="5" spans="1:15" ht="15" x14ac:dyDescent="0.2">
      <c r="A5" s="446"/>
      <c r="B5" s="291" t="s">
        <v>319</v>
      </c>
      <c r="C5" s="447"/>
      <c r="E5" s="23"/>
      <c r="G5" s="23"/>
      <c r="I5" s="23"/>
    </row>
    <row r="6" spans="1:15" x14ac:dyDescent="0.2">
      <c r="A6" s="207">
        <v>1</v>
      </c>
      <c r="B6" s="308" t="s">
        <v>18</v>
      </c>
      <c r="C6" s="19" t="s">
        <v>182</v>
      </c>
      <c r="D6" s="26"/>
      <c r="E6" s="27"/>
      <c r="F6" s="26"/>
      <c r="G6" s="27"/>
      <c r="H6" s="26"/>
      <c r="I6" s="27"/>
    </row>
    <row r="7" spans="1:15" x14ac:dyDescent="0.2">
      <c r="A7" s="448" t="s">
        <v>5</v>
      </c>
      <c r="B7" s="381" t="s">
        <v>146</v>
      </c>
      <c r="C7" s="19" t="s">
        <v>182</v>
      </c>
      <c r="D7" s="26">
        <v>1</v>
      </c>
      <c r="E7" s="27">
        <v>0.10555555555555556</v>
      </c>
      <c r="F7" s="307">
        <v>1</v>
      </c>
      <c r="G7" s="23">
        <v>0.11805555555555557</v>
      </c>
      <c r="H7" s="307">
        <v>1</v>
      </c>
      <c r="I7" s="23">
        <v>1.5972222222222224E-2</v>
      </c>
      <c r="M7" s="13">
        <f>I7+G7+E7</f>
        <v>0.23958333333333337</v>
      </c>
    </row>
    <row r="8" spans="1:15" x14ac:dyDescent="0.2">
      <c r="A8" s="448" t="s">
        <v>6</v>
      </c>
      <c r="B8" s="381" t="s">
        <v>147</v>
      </c>
      <c r="C8" s="19" t="s">
        <v>182</v>
      </c>
      <c r="D8" s="26">
        <v>1</v>
      </c>
      <c r="E8" s="27">
        <v>5.9722222222222225E-2</v>
      </c>
      <c r="F8" s="307">
        <v>0</v>
      </c>
      <c r="G8" s="23">
        <v>0</v>
      </c>
      <c r="H8" s="307">
        <v>0</v>
      </c>
      <c r="I8" s="23">
        <v>0</v>
      </c>
      <c r="M8" s="13">
        <f>I8+G8+E8</f>
        <v>5.9722222222222225E-2</v>
      </c>
    </row>
    <row r="9" spans="1:15" x14ac:dyDescent="0.2">
      <c r="A9" s="448" t="s">
        <v>7</v>
      </c>
      <c r="B9" s="381" t="s">
        <v>143</v>
      </c>
      <c r="C9" s="19" t="s">
        <v>182</v>
      </c>
      <c r="D9" s="26">
        <v>2</v>
      </c>
      <c r="E9" s="27">
        <v>0.24861111111111112</v>
      </c>
      <c r="F9" s="307">
        <v>0</v>
      </c>
      <c r="G9" s="23">
        <v>0</v>
      </c>
      <c r="H9" s="307">
        <v>4</v>
      </c>
      <c r="I9" s="23">
        <v>0.28680555555555554</v>
      </c>
      <c r="M9" s="13">
        <f>I9+G9+E9</f>
        <v>0.53541666666666665</v>
      </c>
    </row>
    <row r="10" spans="1:15" x14ac:dyDescent="0.2">
      <c r="A10" s="207"/>
      <c r="B10" s="449"/>
      <c r="D10" s="26"/>
      <c r="E10" s="27"/>
      <c r="F10" s="26"/>
      <c r="G10" s="27"/>
      <c r="H10" s="26"/>
      <c r="I10" s="27"/>
    </row>
    <row r="11" spans="1:15" x14ac:dyDescent="0.2">
      <c r="A11" s="207">
        <v>2</v>
      </c>
      <c r="B11" s="449" t="s">
        <v>144</v>
      </c>
      <c r="C11" s="25" t="s">
        <v>183</v>
      </c>
      <c r="D11" s="26"/>
      <c r="E11" s="27"/>
      <c r="F11" s="26"/>
      <c r="G11" s="27"/>
      <c r="H11" s="26"/>
      <c r="I11" s="27"/>
    </row>
    <row r="12" spans="1:15" x14ac:dyDescent="0.2">
      <c r="A12" s="207"/>
      <c r="B12" s="449"/>
      <c r="D12" s="26"/>
      <c r="E12" s="27"/>
      <c r="F12" s="26"/>
      <c r="G12" s="27"/>
      <c r="H12" s="26"/>
      <c r="I12" s="27"/>
    </row>
    <row r="13" spans="1:15" x14ac:dyDescent="0.2">
      <c r="A13" s="207">
        <v>3</v>
      </c>
      <c r="B13" s="381" t="s">
        <v>4</v>
      </c>
      <c r="C13" s="450" t="s">
        <v>184</v>
      </c>
      <c r="D13" s="26"/>
      <c r="E13" s="27"/>
      <c r="F13" s="26"/>
      <c r="G13" s="27"/>
      <c r="H13" s="26"/>
      <c r="I13" s="27"/>
    </row>
    <row r="14" spans="1:15" x14ac:dyDescent="0.2">
      <c r="A14" s="448" t="s">
        <v>5</v>
      </c>
      <c r="B14" s="81" t="s">
        <v>320</v>
      </c>
      <c r="C14" s="450" t="s">
        <v>184</v>
      </c>
      <c r="D14" s="26">
        <v>1</v>
      </c>
      <c r="E14" s="27">
        <v>3.1944444444444449E-2</v>
      </c>
      <c r="F14" s="307">
        <v>7</v>
      </c>
      <c r="G14" s="23">
        <v>0.18888888888888888</v>
      </c>
      <c r="H14" s="307">
        <v>1</v>
      </c>
      <c r="I14" s="23">
        <v>6.458333333333334E-2</v>
      </c>
      <c r="O14" s="13">
        <f>I14+G14+E14</f>
        <v>0.28541666666666665</v>
      </c>
    </row>
    <row r="15" spans="1:15" x14ac:dyDescent="0.2">
      <c r="A15" s="448" t="s">
        <v>6</v>
      </c>
      <c r="B15" s="81" t="s">
        <v>321</v>
      </c>
      <c r="C15" s="450" t="s">
        <v>184</v>
      </c>
      <c r="D15" s="26">
        <v>2</v>
      </c>
      <c r="E15" s="27">
        <v>7.6388888888888895E-2</v>
      </c>
      <c r="F15" s="307">
        <v>3</v>
      </c>
      <c r="G15" s="23">
        <v>4.0972222222222222E-2</v>
      </c>
      <c r="H15" s="307">
        <v>3</v>
      </c>
      <c r="I15" s="23">
        <v>0.1451388888888889</v>
      </c>
      <c r="O15" s="13">
        <f>I15+G15+E15</f>
        <v>0.26250000000000001</v>
      </c>
    </row>
    <row r="16" spans="1:15" x14ac:dyDescent="0.2">
      <c r="E16" s="23"/>
      <c r="G16" s="23"/>
      <c r="I16" s="23"/>
    </row>
    <row r="17" spans="1:15" ht="15" x14ac:dyDescent="0.2">
      <c r="A17" s="446"/>
      <c r="B17" s="291" t="s">
        <v>133</v>
      </c>
      <c r="C17" s="447"/>
      <c r="E17" s="23"/>
      <c r="G17" s="264"/>
      <c r="I17" s="23"/>
    </row>
    <row r="18" spans="1:15" x14ac:dyDescent="0.2">
      <c r="A18" s="307">
        <v>1</v>
      </c>
      <c r="B18" s="355" t="s">
        <v>32</v>
      </c>
      <c r="C18" s="19" t="s">
        <v>58</v>
      </c>
      <c r="E18" s="23"/>
      <c r="G18" s="264"/>
      <c r="I18" s="23"/>
    </row>
    <row r="19" spans="1:15" x14ac:dyDescent="0.2">
      <c r="A19" s="206" t="s">
        <v>5</v>
      </c>
      <c r="B19" s="381" t="s">
        <v>360</v>
      </c>
      <c r="C19" s="19" t="s">
        <v>58</v>
      </c>
      <c r="D19" s="26">
        <v>0</v>
      </c>
      <c r="E19" s="42">
        <v>0</v>
      </c>
      <c r="F19" s="307">
        <v>0</v>
      </c>
      <c r="G19" s="23">
        <v>0</v>
      </c>
      <c r="H19" s="307">
        <v>0</v>
      </c>
      <c r="I19" s="23">
        <v>0</v>
      </c>
      <c r="L19" s="220">
        <f>I19+G19+E19</f>
        <v>0</v>
      </c>
    </row>
    <row r="20" spans="1:15" x14ac:dyDescent="0.2">
      <c r="A20" s="206" t="s">
        <v>6</v>
      </c>
      <c r="B20" s="381" t="s">
        <v>746</v>
      </c>
      <c r="C20" s="19" t="s">
        <v>58</v>
      </c>
      <c r="D20" s="26">
        <v>1</v>
      </c>
      <c r="E20" s="27">
        <v>0.17916666666666667</v>
      </c>
      <c r="F20" s="307">
        <v>0</v>
      </c>
      <c r="G20" s="23">
        <v>0</v>
      </c>
      <c r="H20" s="307">
        <v>0</v>
      </c>
      <c r="I20" s="23">
        <v>0</v>
      </c>
      <c r="J20" s="83"/>
      <c r="L20" s="220">
        <f>I20+G20+E20</f>
        <v>0.17916666666666667</v>
      </c>
    </row>
    <row r="21" spans="1:15" x14ac:dyDescent="0.2">
      <c r="A21" s="206" t="s">
        <v>7</v>
      </c>
      <c r="B21" s="381" t="s">
        <v>134</v>
      </c>
      <c r="C21" s="19" t="s">
        <v>58</v>
      </c>
      <c r="D21" s="26">
        <v>1</v>
      </c>
      <c r="E21" s="27">
        <v>0.4145833333333333</v>
      </c>
      <c r="F21" s="307">
        <v>0</v>
      </c>
      <c r="G21" s="23">
        <v>0</v>
      </c>
      <c r="H21" s="307">
        <v>0</v>
      </c>
      <c r="I21" s="23">
        <v>0</v>
      </c>
      <c r="L21" s="220">
        <f>I21+G21+E21</f>
        <v>0.4145833333333333</v>
      </c>
    </row>
    <row r="22" spans="1:15" x14ac:dyDescent="0.2">
      <c r="A22" s="206"/>
      <c r="B22" s="381"/>
      <c r="E22" s="23"/>
      <c r="G22" s="23"/>
      <c r="I22" s="23"/>
    </row>
    <row r="23" spans="1:15" x14ac:dyDescent="0.2">
      <c r="A23" s="307">
        <v>2</v>
      </c>
      <c r="B23" s="308" t="s">
        <v>18</v>
      </c>
      <c r="C23" s="25" t="s">
        <v>182</v>
      </c>
      <c r="E23" s="23"/>
      <c r="F23" s="15"/>
      <c r="G23" s="452"/>
      <c r="H23" s="37"/>
      <c r="I23" s="279"/>
    </row>
    <row r="24" spans="1:15" x14ac:dyDescent="0.2">
      <c r="A24" s="206" t="s">
        <v>5</v>
      </c>
      <c r="B24" s="381" t="s">
        <v>142</v>
      </c>
      <c r="C24" s="25" t="s">
        <v>182</v>
      </c>
      <c r="D24" s="26">
        <v>6</v>
      </c>
      <c r="E24" s="27">
        <v>0.40069444444444446</v>
      </c>
      <c r="F24" s="307">
        <v>1</v>
      </c>
      <c r="G24" s="279">
        <v>2.6388888888888889E-2</v>
      </c>
      <c r="H24" s="37">
        <v>0</v>
      </c>
      <c r="I24" s="23">
        <v>0</v>
      </c>
      <c r="M24" s="13">
        <f>I24+G24+E24</f>
        <v>0.42708333333333337</v>
      </c>
    </row>
    <row r="25" spans="1:15" x14ac:dyDescent="0.2">
      <c r="A25" s="206" t="s">
        <v>6</v>
      </c>
      <c r="B25" s="381" t="s">
        <v>139</v>
      </c>
      <c r="C25" s="25" t="s">
        <v>182</v>
      </c>
      <c r="D25" s="81"/>
      <c r="E25" s="490"/>
      <c r="F25" s="307"/>
      <c r="G25" s="23"/>
      <c r="H25" s="37">
        <v>1</v>
      </c>
      <c r="I25" s="279">
        <v>0.21458333333333335</v>
      </c>
      <c r="J25" s="83"/>
      <c r="M25" s="13">
        <f>I25+G25+E25</f>
        <v>0.21458333333333335</v>
      </c>
    </row>
    <row r="26" spans="1:15" x14ac:dyDescent="0.2">
      <c r="A26" s="207"/>
      <c r="B26" s="381"/>
      <c r="E26" s="23"/>
      <c r="G26" s="27"/>
      <c r="I26" s="23"/>
    </row>
    <row r="27" spans="1:15" x14ac:dyDescent="0.2">
      <c r="A27" s="207">
        <v>3</v>
      </c>
      <c r="B27" s="381" t="s">
        <v>135</v>
      </c>
      <c r="C27" s="450" t="s">
        <v>183</v>
      </c>
      <c r="E27" s="23"/>
      <c r="G27" s="264"/>
      <c r="I27" s="23"/>
    </row>
    <row r="28" spans="1:15" x14ac:dyDescent="0.2">
      <c r="A28" s="207"/>
      <c r="B28" s="381"/>
      <c r="C28" s="450"/>
      <c r="E28" s="23"/>
      <c r="G28" s="264"/>
      <c r="I28" s="23"/>
    </row>
    <row r="29" spans="1:15" x14ac:dyDescent="0.2">
      <c r="A29" s="207">
        <v>4</v>
      </c>
      <c r="B29" s="381" t="s">
        <v>136</v>
      </c>
      <c r="C29" s="450" t="s">
        <v>183</v>
      </c>
      <c r="E29" s="23"/>
      <c r="G29" s="264"/>
      <c r="I29" s="23"/>
    </row>
    <row r="30" spans="1:15" x14ac:dyDescent="0.2">
      <c r="A30" s="207"/>
      <c r="B30" s="381"/>
      <c r="C30" s="450"/>
      <c r="E30" s="23"/>
      <c r="G30" s="264"/>
      <c r="I30" s="23"/>
    </row>
    <row r="31" spans="1:15" x14ac:dyDescent="0.2">
      <c r="A31" s="207">
        <v>5</v>
      </c>
      <c r="B31" s="381" t="s">
        <v>4</v>
      </c>
      <c r="C31" s="450" t="s">
        <v>184</v>
      </c>
      <c r="E31" s="23"/>
      <c r="G31" s="264"/>
      <c r="I31" s="23"/>
    </row>
    <row r="32" spans="1:15" x14ac:dyDescent="0.2">
      <c r="A32" s="448" t="s">
        <v>5</v>
      </c>
      <c r="B32" s="81" t="s">
        <v>625</v>
      </c>
      <c r="C32" s="450" t="s">
        <v>184</v>
      </c>
      <c r="D32" s="26">
        <v>2</v>
      </c>
      <c r="E32" s="27">
        <v>0.35069444444444442</v>
      </c>
      <c r="F32" s="37">
        <v>1</v>
      </c>
      <c r="G32" s="279">
        <v>3.6111111111111115E-2</v>
      </c>
      <c r="H32" s="37">
        <v>0</v>
      </c>
      <c r="I32" s="23">
        <v>0</v>
      </c>
      <c r="O32" s="13">
        <f t="shared" ref="O32:O40" si="0">I32+G32+E32</f>
        <v>0.38680555555555551</v>
      </c>
    </row>
    <row r="33" spans="1:15" x14ac:dyDescent="0.2">
      <c r="A33" s="448" t="s">
        <v>6</v>
      </c>
      <c r="B33" s="81" t="s">
        <v>626</v>
      </c>
      <c r="C33" s="450" t="s">
        <v>184</v>
      </c>
      <c r="D33" s="26">
        <v>1</v>
      </c>
      <c r="E33" s="27">
        <v>6.805555555555555E-2</v>
      </c>
      <c r="F33" s="37">
        <v>1</v>
      </c>
      <c r="G33" s="279">
        <v>3.7499999999999999E-2</v>
      </c>
      <c r="H33" s="37">
        <v>0</v>
      </c>
      <c r="I33" s="23">
        <v>0</v>
      </c>
      <c r="O33" s="13">
        <f t="shared" si="0"/>
        <v>0.10555555555555554</v>
      </c>
    </row>
    <row r="34" spans="1:15" x14ac:dyDescent="0.2">
      <c r="A34" s="448" t="s">
        <v>7</v>
      </c>
      <c r="B34" s="81" t="s">
        <v>627</v>
      </c>
      <c r="C34" s="450" t="s">
        <v>184</v>
      </c>
      <c r="D34" s="26">
        <v>0</v>
      </c>
      <c r="E34" s="27">
        <v>0</v>
      </c>
      <c r="F34" s="37">
        <v>0</v>
      </c>
      <c r="G34" s="23">
        <v>0</v>
      </c>
      <c r="H34" s="37">
        <v>0</v>
      </c>
      <c r="I34" s="23">
        <v>0</v>
      </c>
      <c r="O34" s="13">
        <f t="shared" si="0"/>
        <v>0</v>
      </c>
    </row>
    <row r="35" spans="1:15" ht="15.75" customHeight="1" x14ac:dyDescent="0.2">
      <c r="A35" s="448" t="s">
        <v>8</v>
      </c>
      <c r="B35" s="81" t="s">
        <v>747</v>
      </c>
      <c r="C35" s="450" t="s">
        <v>184</v>
      </c>
      <c r="D35" s="26">
        <v>3</v>
      </c>
      <c r="E35" s="27">
        <v>0.15208333333333332</v>
      </c>
      <c r="F35" s="37">
        <v>0</v>
      </c>
      <c r="G35" s="23">
        <v>0</v>
      </c>
      <c r="H35" s="37">
        <v>0</v>
      </c>
      <c r="I35" s="23">
        <v>0</v>
      </c>
      <c r="O35" s="13">
        <f t="shared" si="0"/>
        <v>0.15208333333333332</v>
      </c>
    </row>
    <row r="36" spans="1:15" x14ac:dyDescent="0.2">
      <c r="A36" s="448" t="s">
        <v>9</v>
      </c>
      <c r="B36" s="81" t="s">
        <v>628</v>
      </c>
      <c r="C36" s="450" t="s">
        <v>184</v>
      </c>
      <c r="D36" s="26">
        <v>4</v>
      </c>
      <c r="E36" s="27">
        <v>0.37708333333333338</v>
      </c>
      <c r="F36" s="37">
        <v>0</v>
      </c>
      <c r="G36" s="23">
        <v>0</v>
      </c>
      <c r="H36" s="37">
        <v>17</v>
      </c>
      <c r="I36" s="279">
        <v>0.40069444444444446</v>
      </c>
      <c r="O36" s="13">
        <f t="shared" si="0"/>
        <v>0.7777777777777779</v>
      </c>
    </row>
    <row r="37" spans="1:15" x14ac:dyDescent="0.2">
      <c r="A37" s="448" t="s">
        <v>10</v>
      </c>
      <c r="B37" s="81" t="s">
        <v>629</v>
      </c>
      <c r="C37" s="450" t="s">
        <v>184</v>
      </c>
      <c r="D37" s="26">
        <v>0</v>
      </c>
      <c r="E37" s="27">
        <v>0</v>
      </c>
      <c r="F37" s="34">
        <v>3</v>
      </c>
      <c r="G37" s="453">
        <v>0.49861111111111112</v>
      </c>
      <c r="H37" s="37">
        <v>3</v>
      </c>
      <c r="I37" s="279">
        <v>0.56736111111111109</v>
      </c>
      <c r="O37" s="13">
        <f t="shared" si="0"/>
        <v>1.0659722222222223</v>
      </c>
    </row>
    <row r="38" spans="1:15" x14ac:dyDescent="0.2">
      <c r="A38" s="448" t="s">
        <v>27</v>
      </c>
      <c r="B38" s="81" t="s">
        <v>630</v>
      </c>
      <c r="C38" s="450" t="s">
        <v>184</v>
      </c>
      <c r="D38" s="26">
        <v>3</v>
      </c>
      <c r="E38" s="27">
        <v>0.1875</v>
      </c>
      <c r="F38" s="37">
        <v>0</v>
      </c>
      <c r="G38" s="23">
        <v>0</v>
      </c>
      <c r="H38" s="37">
        <v>1</v>
      </c>
      <c r="I38" s="279">
        <v>2.5694444444444447E-2</v>
      </c>
      <c r="O38" s="13">
        <f t="shared" si="0"/>
        <v>0.21319444444444444</v>
      </c>
    </row>
    <row r="39" spans="1:15" x14ac:dyDescent="0.2">
      <c r="A39" s="448" t="s">
        <v>28</v>
      </c>
      <c r="B39" s="81" t="s">
        <v>631</v>
      </c>
      <c r="C39" s="450" t="s">
        <v>184</v>
      </c>
      <c r="D39" s="26">
        <v>1</v>
      </c>
      <c r="E39" s="27">
        <v>4.6527777777777779E-2</v>
      </c>
      <c r="F39" s="307">
        <v>0</v>
      </c>
      <c r="G39" s="23">
        <v>0</v>
      </c>
      <c r="H39" s="37">
        <v>0</v>
      </c>
      <c r="I39" s="23">
        <v>0</v>
      </c>
      <c r="O39" s="13">
        <f t="shared" si="0"/>
        <v>4.6527777777777779E-2</v>
      </c>
    </row>
    <row r="40" spans="1:15" x14ac:dyDescent="0.2">
      <c r="A40" s="448" t="s">
        <v>35</v>
      </c>
      <c r="B40" s="81" t="s">
        <v>632</v>
      </c>
      <c r="C40" s="450" t="s">
        <v>184</v>
      </c>
      <c r="D40" s="26">
        <v>0</v>
      </c>
      <c r="E40" s="27">
        <v>0</v>
      </c>
      <c r="F40" s="307">
        <v>1</v>
      </c>
      <c r="G40" s="23">
        <v>24.896527777777777</v>
      </c>
      <c r="H40" s="37">
        <v>0</v>
      </c>
      <c r="I40" s="23">
        <v>0</v>
      </c>
      <c r="O40" s="13">
        <f t="shared" si="0"/>
        <v>24.896527777777777</v>
      </c>
    </row>
    <row r="41" spans="1:15" ht="14.1" customHeight="1" x14ac:dyDescent="0.2">
      <c r="A41" s="207"/>
      <c r="B41" s="449"/>
      <c r="C41" s="454"/>
      <c r="E41" s="23"/>
      <c r="G41" s="264"/>
      <c r="I41" s="23"/>
    </row>
    <row r="42" spans="1:15" ht="15" x14ac:dyDescent="0.2">
      <c r="A42" s="446"/>
      <c r="B42" s="291" t="s">
        <v>137</v>
      </c>
      <c r="C42" s="447"/>
      <c r="E42" s="23"/>
      <c r="G42" s="264"/>
      <c r="I42" s="23"/>
    </row>
    <row r="43" spans="1:15" x14ac:dyDescent="0.2">
      <c r="A43" s="207">
        <v>1</v>
      </c>
      <c r="B43" s="308" t="s">
        <v>18</v>
      </c>
      <c r="C43" s="19" t="s">
        <v>182</v>
      </c>
      <c r="E43" s="23"/>
      <c r="G43" s="264"/>
      <c r="I43" s="23"/>
    </row>
    <row r="44" spans="1:15" x14ac:dyDescent="0.2">
      <c r="A44" s="448" t="s">
        <v>5</v>
      </c>
      <c r="B44" s="381" t="s">
        <v>142</v>
      </c>
      <c r="C44" s="19" t="s">
        <v>182</v>
      </c>
      <c r="D44" s="39">
        <v>2</v>
      </c>
      <c r="E44" s="27">
        <v>0.19236111111111112</v>
      </c>
      <c r="F44" s="110">
        <v>2</v>
      </c>
      <c r="G44" s="23">
        <v>2.013888888888889E-2</v>
      </c>
      <c r="H44" s="110">
        <v>2</v>
      </c>
      <c r="I44" s="23">
        <v>0.20416666666666669</v>
      </c>
      <c r="M44" s="13">
        <f>I44+G44+E44</f>
        <v>0.41666666666666674</v>
      </c>
    </row>
    <row r="45" spans="1:15" x14ac:dyDescent="0.2">
      <c r="A45" s="448" t="s">
        <v>6</v>
      </c>
      <c r="B45" s="381" t="s">
        <v>139</v>
      </c>
      <c r="C45" s="19" t="s">
        <v>182</v>
      </c>
      <c r="D45" s="79">
        <v>0</v>
      </c>
      <c r="E45" s="41">
        <v>0</v>
      </c>
      <c r="F45" s="110">
        <v>0</v>
      </c>
      <c r="G45" s="219">
        <v>0</v>
      </c>
      <c r="H45" s="110">
        <v>1</v>
      </c>
      <c r="I45" s="23">
        <v>3.125E-2</v>
      </c>
      <c r="M45" s="13">
        <f>I45+G45+E45</f>
        <v>3.125E-2</v>
      </c>
    </row>
    <row r="46" spans="1:15" x14ac:dyDescent="0.2">
      <c r="A46" s="448" t="s">
        <v>7</v>
      </c>
      <c r="B46" s="381" t="s">
        <v>161</v>
      </c>
      <c r="C46" s="19" t="s">
        <v>182</v>
      </c>
      <c r="D46" s="79">
        <v>0</v>
      </c>
      <c r="E46" s="41">
        <v>0</v>
      </c>
      <c r="F46" s="110">
        <v>0</v>
      </c>
      <c r="G46" s="219">
        <v>0</v>
      </c>
      <c r="H46" s="110">
        <v>0</v>
      </c>
      <c r="I46" s="219">
        <v>0</v>
      </c>
      <c r="M46" s="13">
        <f>I46+G46+E46</f>
        <v>0</v>
      </c>
    </row>
    <row r="47" spans="1:15" x14ac:dyDescent="0.2">
      <c r="A47" s="448"/>
      <c r="B47" s="381"/>
      <c r="E47" s="23"/>
      <c r="G47" s="264"/>
      <c r="I47" s="23"/>
    </row>
    <row r="48" spans="1:15" x14ac:dyDescent="0.2">
      <c r="A48" s="207">
        <v>2</v>
      </c>
      <c r="B48" s="381" t="s">
        <v>3</v>
      </c>
      <c r="C48" s="25" t="s">
        <v>183</v>
      </c>
      <c r="E48" s="23"/>
      <c r="G48" s="264"/>
      <c r="I48" s="23"/>
    </row>
    <row r="49" spans="1:15" x14ac:dyDescent="0.2">
      <c r="A49" s="448" t="s">
        <v>5</v>
      </c>
      <c r="B49" s="381" t="s">
        <v>748</v>
      </c>
      <c r="C49" s="25" t="s">
        <v>183</v>
      </c>
      <c r="D49" s="39">
        <v>1</v>
      </c>
      <c r="E49" s="27">
        <v>3.9583333333333331E-2</v>
      </c>
      <c r="F49" s="39">
        <v>0</v>
      </c>
      <c r="G49" s="27">
        <v>0</v>
      </c>
      <c r="H49" s="39">
        <v>0</v>
      </c>
      <c r="I49" s="27">
        <v>0</v>
      </c>
      <c r="N49" s="13">
        <f>E49+G49+I49</f>
        <v>3.9583333333333331E-2</v>
      </c>
    </row>
    <row r="50" spans="1:15" x14ac:dyDescent="0.2">
      <c r="A50" s="448" t="s">
        <v>6</v>
      </c>
      <c r="B50" s="381" t="s">
        <v>749</v>
      </c>
      <c r="C50" s="25" t="s">
        <v>183</v>
      </c>
      <c r="D50" s="39">
        <v>0</v>
      </c>
      <c r="E50" s="42">
        <v>0</v>
      </c>
      <c r="F50" s="39">
        <v>0</v>
      </c>
      <c r="G50" s="42">
        <v>0</v>
      </c>
      <c r="H50" s="39">
        <v>0</v>
      </c>
      <c r="I50" s="27">
        <v>0</v>
      </c>
      <c r="N50" s="13">
        <f>E50+G50+I50</f>
        <v>0</v>
      </c>
    </row>
    <row r="51" spans="1:15" x14ac:dyDescent="0.2">
      <c r="A51" s="207"/>
      <c r="B51" s="381"/>
      <c r="E51" s="23"/>
      <c r="G51" s="264"/>
      <c r="I51" s="23"/>
    </row>
    <row r="52" spans="1:15" x14ac:dyDescent="0.2">
      <c r="A52" s="207">
        <v>3</v>
      </c>
      <c r="B52" s="381" t="s">
        <v>4</v>
      </c>
      <c r="C52" s="450" t="s">
        <v>184</v>
      </c>
      <c r="D52" s="26"/>
      <c r="E52" s="27"/>
      <c r="F52" s="26"/>
      <c r="G52" s="27"/>
      <c r="H52" s="26"/>
      <c r="I52" s="27"/>
    </row>
    <row r="53" spans="1:15" x14ac:dyDescent="0.2">
      <c r="A53" s="448" t="s">
        <v>5</v>
      </c>
      <c r="B53" s="455" t="s">
        <v>633</v>
      </c>
      <c r="C53" s="450" t="s">
        <v>184</v>
      </c>
      <c r="D53" s="26">
        <v>2</v>
      </c>
      <c r="E53" s="27">
        <v>7.4999999999999997E-2</v>
      </c>
      <c r="F53" s="307">
        <v>0</v>
      </c>
      <c r="G53" s="23">
        <v>0</v>
      </c>
      <c r="H53" s="307">
        <v>1</v>
      </c>
      <c r="I53" s="23">
        <v>1.5972222222222224E-2</v>
      </c>
      <c r="O53" s="13">
        <f>I53+G53+E53</f>
        <v>9.0972222222222218E-2</v>
      </c>
    </row>
    <row r="54" spans="1:15" x14ac:dyDescent="0.2">
      <c r="A54" s="448" t="s">
        <v>6</v>
      </c>
      <c r="B54" s="456" t="s">
        <v>634</v>
      </c>
      <c r="C54" s="450" t="s">
        <v>184</v>
      </c>
      <c r="D54" s="26">
        <v>0</v>
      </c>
      <c r="E54" s="42">
        <v>0</v>
      </c>
      <c r="F54" s="307">
        <v>0</v>
      </c>
      <c r="G54" s="23">
        <v>0</v>
      </c>
      <c r="H54" s="307">
        <v>1</v>
      </c>
      <c r="I54" s="23">
        <v>0.15416666666666667</v>
      </c>
      <c r="O54" s="13">
        <f>I54+G54+E54</f>
        <v>0.15416666666666667</v>
      </c>
    </row>
    <row r="55" spans="1:15" x14ac:dyDescent="0.2">
      <c r="A55" s="446"/>
      <c r="B55" s="381"/>
      <c r="C55" s="450"/>
      <c r="E55" s="23"/>
      <c r="G55" s="264"/>
      <c r="I55" s="23"/>
    </row>
    <row r="56" spans="1:15" ht="15" x14ac:dyDescent="0.2">
      <c r="A56" s="446"/>
      <c r="B56" s="291" t="s">
        <v>141</v>
      </c>
      <c r="C56" s="447"/>
      <c r="E56" s="23"/>
      <c r="G56" s="264"/>
      <c r="I56" s="23"/>
    </row>
    <row r="57" spans="1:15" x14ac:dyDescent="0.2">
      <c r="A57" s="207">
        <v>1</v>
      </c>
      <c r="B57" s="308" t="s">
        <v>18</v>
      </c>
      <c r="C57" s="19" t="s">
        <v>182</v>
      </c>
      <c r="E57" s="23"/>
      <c r="G57" s="264"/>
      <c r="I57" s="23"/>
    </row>
    <row r="58" spans="1:15" x14ac:dyDescent="0.2">
      <c r="A58" s="448" t="s">
        <v>5</v>
      </c>
      <c r="B58" s="381" t="s">
        <v>142</v>
      </c>
      <c r="C58" s="19" t="s">
        <v>182</v>
      </c>
      <c r="D58" s="39">
        <v>0</v>
      </c>
      <c r="E58" s="42">
        <v>0</v>
      </c>
      <c r="F58" s="110">
        <v>1</v>
      </c>
      <c r="G58" s="219">
        <v>7.6388888888888886E-3</v>
      </c>
      <c r="H58" s="110">
        <v>1</v>
      </c>
      <c r="I58" s="219">
        <v>6.9444444444444441E-3</v>
      </c>
      <c r="M58" s="13">
        <f>I58+G58+E58</f>
        <v>1.4583333333333334E-2</v>
      </c>
    </row>
    <row r="59" spans="1:15" x14ac:dyDescent="0.2">
      <c r="A59" s="448" t="s">
        <v>6</v>
      </c>
      <c r="B59" s="381" t="s">
        <v>143</v>
      </c>
      <c r="C59" s="19" t="s">
        <v>182</v>
      </c>
      <c r="D59" s="39">
        <v>0</v>
      </c>
      <c r="E59" s="42">
        <v>0</v>
      </c>
      <c r="F59" s="110">
        <v>1</v>
      </c>
      <c r="G59" s="219">
        <v>7.6388888888888886E-3</v>
      </c>
      <c r="H59" s="110">
        <v>2</v>
      </c>
      <c r="I59" s="219">
        <v>0.54652777777777783</v>
      </c>
      <c r="M59" s="13">
        <f>I59+G59+E59</f>
        <v>0.5541666666666667</v>
      </c>
    </row>
    <row r="60" spans="1:15" x14ac:dyDescent="0.2">
      <c r="A60" s="448" t="s">
        <v>7</v>
      </c>
      <c r="B60" s="449" t="s">
        <v>661</v>
      </c>
      <c r="C60" s="19" t="s">
        <v>182</v>
      </c>
      <c r="D60" s="39">
        <v>0</v>
      </c>
      <c r="E60" s="42">
        <v>0</v>
      </c>
      <c r="F60" s="110">
        <v>1</v>
      </c>
      <c r="G60" s="219">
        <v>7.6388888888888886E-3</v>
      </c>
      <c r="H60" s="110">
        <v>1</v>
      </c>
      <c r="I60" s="219">
        <v>6.9444444444444441E-3</v>
      </c>
      <c r="M60" s="13">
        <f>I60+G60+E60</f>
        <v>1.4583333333333334E-2</v>
      </c>
    </row>
    <row r="61" spans="1:15" x14ac:dyDescent="0.2">
      <c r="A61" s="207"/>
      <c r="B61" s="449"/>
      <c r="E61" s="23"/>
      <c r="G61" s="264"/>
      <c r="I61" s="23"/>
    </row>
    <row r="62" spans="1:15" x14ac:dyDescent="0.2">
      <c r="A62" s="207">
        <v>2</v>
      </c>
      <c r="B62" s="449" t="s">
        <v>144</v>
      </c>
      <c r="C62" s="25" t="s">
        <v>183</v>
      </c>
      <c r="E62" s="23"/>
      <c r="G62" s="264"/>
      <c r="I62" s="23"/>
    </row>
    <row r="63" spans="1:15" x14ac:dyDescent="0.2">
      <c r="A63" s="207"/>
      <c r="B63" s="449"/>
      <c r="E63" s="23"/>
      <c r="G63" s="264"/>
      <c r="I63" s="23"/>
    </row>
    <row r="64" spans="1:15" x14ac:dyDescent="0.2">
      <c r="A64" s="207">
        <v>3</v>
      </c>
      <c r="B64" s="381" t="s">
        <v>4</v>
      </c>
      <c r="C64" s="450" t="s">
        <v>184</v>
      </c>
      <c r="E64" s="23"/>
      <c r="G64" s="264"/>
      <c r="I64" s="23"/>
    </row>
    <row r="65" spans="1:15" x14ac:dyDescent="0.2">
      <c r="A65" s="457" t="s">
        <v>5</v>
      </c>
      <c r="B65" s="449" t="s">
        <v>624</v>
      </c>
      <c r="C65" s="450"/>
      <c r="D65" s="39">
        <v>7</v>
      </c>
      <c r="E65" s="42">
        <v>0.50208333333333333</v>
      </c>
      <c r="F65" s="110">
        <v>3</v>
      </c>
      <c r="G65" s="219">
        <v>0.61319444444444449</v>
      </c>
      <c r="H65" s="110">
        <v>2</v>
      </c>
      <c r="I65" s="219">
        <v>0.28819444444444448</v>
      </c>
      <c r="O65" s="13">
        <f>I65+G65+E65</f>
        <v>1.4034722222222222</v>
      </c>
    </row>
    <row r="66" spans="1:15" x14ac:dyDescent="0.2">
      <c r="A66" s="259"/>
      <c r="B66" s="81"/>
      <c r="C66" s="450"/>
      <c r="E66" s="23"/>
      <c r="G66" s="23"/>
      <c r="I66" s="23"/>
    </row>
    <row r="67" spans="1:15" ht="27.75" customHeight="1" x14ac:dyDescent="0.2">
      <c r="A67" s="446"/>
      <c r="B67" s="291" t="s">
        <v>322</v>
      </c>
      <c r="C67" s="447"/>
      <c r="E67" s="23"/>
      <c r="G67" s="264"/>
      <c r="I67" s="23"/>
    </row>
    <row r="68" spans="1:15" x14ac:dyDescent="0.2">
      <c r="A68" s="307">
        <v>1</v>
      </c>
      <c r="B68" s="355" t="s">
        <v>32</v>
      </c>
      <c r="C68" s="19" t="s">
        <v>58</v>
      </c>
      <c r="E68" s="23"/>
      <c r="G68" s="264"/>
      <c r="I68" s="23"/>
    </row>
    <row r="69" spans="1:15" x14ac:dyDescent="0.2">
      <c r="A69" s="206"/>
      <c r="B69" s="381"/>
      <c r="E69" s="23"/>
      <c r="G69" s="23"/>
      <c r="I69" s="23"/>
    </row>
    <row r="70" spans="1:15" x14ac:dyDescent="0.2">
      <c r="A70" s="307">
        <v>2</v>
      </c>
      <c r="B70" s="308" t="s">
        <v>18</v>
      </c>
      <c r="C70" s="25" t="s">
        <v>182</v>
      </c>
      <c r="E70" s="23"/>
      <c r="G70" s="23"/>
      <c r="I70" s="23"/>
    </row>
    <row r="71" spans="1:15" x14ac:dyDescent="0.2">
      <c r="A71" s="207"/>
      <c r="B71" s="381"/>
      <c r="E71" s="23"/>
      <c r="G71" s="27"/>
      <c r="I71" s="23"/>
    </row>
    <row r="72" spans="1:15" x14ac:dyDescent="0.2">
      <c r="A72" s="207">
        <v>3</v>
      </c>
      <c r="B72" s="381" t="s">
        <v>144</v>
      </c>
      <c r="C72" s="450" t="s">
        <v>183</v>
      </c>
      <c r="E72" s="23"/>
      <c r="G72" s="264"/>
      <c r="I72" s="23"/>
    </row>
    <row r="73" spans="1:15" x14ac:dyDescent="0.2">
      <c r="A73" s="207"/>
      <c r="B73" s="381"/>
      <c r="C73" s="450"/>
      <c r="E73" s="23"/>
      <c r="G73" s="264"/>
      <c r="I73" s="23"/>
    </row>
    <row r="74" spans="1:15" x14ac:dyDescent="0.2">
      <c r="A74" s="207">
        <v>4</v>
      </c>
      <c r="B74" s="381" t="s">
        <v>4</v>
      </c>
      <c r="C74" s="450" t="s">
        <v>184</v>
      </c>
      <c r="E74" s="23"/>
      <c r="G74" s="264"/>
      <c r="I74" s="23"/>
    </row>
    <row r="75" spans="1:15" x14ac:dyDescent="0.2">
      <c r="A75" s="448" t="s">
        <v>5</v>
      </c>
      <c r="B75" s="323" t="s">
        <v>817</v>
      </c>
      <c r="C75" s="450" t="s">
        <v>184</v>
      </c>
      <c r="D75" s="26">
        <v>1</v>
      </c>
      <c r="E75" s="23">
        <v>0.20625000000000002</v>
      </c>
      <c r="F75" s="307">
        <v>1</v>
      </c>
      <c r="G75" s="23">
        <v>9.2361111111111116E-2</v>
      </c>
      <c r="H75" s="307">
        <v>4</v>
      </c>
      <c r="I75" s="23">
        <v>0.30694444444444441</v>
      </c>
      <c r="O75" s="13">
        <f>I75+G75+E75</f>
        <v>0.60555555555555551</v>
      </c>
    </row>
    <row r="76" spans="1:15" x14ac:dyDescent="0.2">
      <c r="A76" s="448" t="s">
        <v>6</v>
      </c>
      <c r="B76" s="323" t="s">
        <v>635</v>
      </c>
      <c r="C76" s="450" t="s">
        <v>184</v>
      </c>
      <c r="D76" s="26">
        <v>1</v>
      </c>
      <c r="E76" s="23">
        <v>2.1527777777777781E-2</v>
      </c>
      <c r="F76" s="307">
        <v>1</v>
      </c>
      <c r="G76" s="23">
        <v>2.7777777777777779E-3</v>
      </c>
      <c r="H76" s="307">
        <v>4</v>
      </c>
      <c r="I76" s="23">
        <v>3.5416666666666666E-2</v>
      </c>
      <c r="O76" s="13">
        <f>I76+G76+E76</f>
        <v>5.9722222222222218E-2</v>
      </c>
    </row>
    <row r="77" spans="1:15" x14ac:dyDescent="0.2">
      <c r="A77" s="448"/>
      <c r="B77" s="81"/>
      <c r="C77" s="450"/>
      <c r="D77" s="26"/>
      <c r="E77" s="27"/>
      <c r="F77" s="26"/>
      <c r="G77" s="27"/>
      <c r="H77" s="26"/>
      <c r="I77" s="27"/>
    </row>
    <row r="78" spans="1:15" ht="30" x14ac:dyDescent="0.2">
      <c r="A78" s="207"/>
      <c r="B78" s="291" t="s">
        <v>650</v>
      </c>
      <c r="C78" s="458"/>
      <c r="E78" s="23"/>
      <c r="G78" s="264"/>
      <c r="I78" s="23"/>
    </row>
    <row r="79" spans="1:15" x14ac:dyDescent="0.2">
      <c r="A79" s="26">
        <v>1</v>
      </c>
      <c r="B79" s="81" t="s">
        <v>56</v>
      </c>
      <c r="C79" s="450" t="s">
        <v>56</v>
      </c>
      <c r="E79" s="23"/>
      <c r="G79" s="264"/>
      <c r="I79" s="23"/>
    </row>
    <row r="80" spans="1:15" x14ac:dyDescent="0.2">
      <c r="A80" s="448" t="s">
        <v>5</v>
      </c>
      <c r="B80" s="81" t="s">
        <v>958</v>
      </c>
      <c r="C80" s="450" t="s">
        <v>56</v>
      </c>
      <c r="D80" s="79">
        <v>0</v>
      </c>
      <c r="E80" s="41">
        <v>0</v>
      </c>
      <c r="F80" s="78">
        <v>0</v>
      </c>
      <c r="G80" s="41">
        <v>0</v>
      </c>
      <c r="H80" s="78">
        <v>1</v>
      </c>
      <c r="I80" s="41">
        <v>9.0277777777777787E-3</v>
      </c>
      <c r="J80" s="26"/>
      <c r="K80" s="13">
        <f>G80+E80+I80</f>
        <v>9.0277777777777787E-3</v>
      </c>
    </row>
    <row r="81" spans="1:15" x14ac:dyDescent="0.2">
      <c r="A81" s="448" t="s">
        <v>6</v>
      </c>
      <c r="B81" s="81" t="s">
        <v>959</v>
      </c>
      <c r="C81" s="450" t="s">
        <v>56</v>
      </c>
      <c r="D81" s="79">
        <v>0</v>
      </c>
      <c r="E81" s="41">
        <v>0</v>
      </c>
      <c r="F81" s="78">
        <v>1</v>
      </c>
      <c r="G81" s="41">
        <v>4.5833333333333337E-2</v>
      </c>
      <c r="H81" s="78">
        <v>1</v>
      </c>
      <c r="I81" s="41">
        <v>0.12569444444444444</v>
      </c>
      <c r="J81" s="26"/>
      <c r="K81" s="13">
        <f>G81+E81+I81</f>
        <v>0.17152777777777778</v>
      </c>
    </row>
    <row r="82" spans="1:15" x14ac:dyDescent="0.2">
      <c r="A82" s="448" t="s">
        <v>7</v>
      </c>
      <c r="B82" s="81" t="s">
        <v>960</v>
      </c>
      <c r="C82" s="450" t="s">
        <v>56</v>
      </c>
      <c r="D82" s="79"/>
      <c r="E82" s="41"/>
      <c r="F82" s="78"/>
      <c r="G82" s="41"/>
      <c r="H82" s="78">
        <v>1</v>
      </c>
      <c r="I82" s="41">
        <v>1.7361111111111112E-2</v>
      </c>
      <c r="J82" s="26"/>
      <c r="K82" s="13">
        <f>G82+E82+I82</f>
        <v>1.7361111111111112E-2</v>
      </c>
    </row>
    <row r="83" spans="1:15" ht="15" x14ac:dyDescent="0.2">
      <c r="A83" s="26"/>
      <c r="B83" s="81"/>
      <c r="C83" s="458"/>
      <c r="E83" s="221"/>
      <c r="G83" s="264"/>
      <c r="I83" s="221"/>
    </row>
    <row r="84" spans="1:15" x14ac:dyDescent="0.2">
      <c r="A84" s="26">
        <v>2</v>
      </c>
      <c r="B84" s="81" t="s">
        <v>212</v>
      </c>
      <c r="C84" s="19" t="s">
        <v>182</v>
      </c>
      <c r="D84" s="260"/>
      <c r="E84" s="221"/>
      <c r="F84" s="260"/>
      <c r="G84" s="261"/>
      <c r="H84" s="260"/>
      <c r="I84" s="221"/>
    </row>
    <row r="85" spans="1:15" x14ac:dyDescent="0.2">
      <c r="A85" s="448" t="s">
        <v>5</v>
      </c>
      <c r="B85" s="381" t="s">
        <v>138</v>
      </c>
      <c r="C85" s="19" t="s">
        <v>182</v>
      </c>
      <c r="D85" s="79">
        <v>0</v>
      </c>
      <c r="E85" s="41">
        <v>0</v>
      </c>
      <c r="F85" s="78">
        <v>0</v>
      </c>
      <c r="G85" s="41">
        <v>0</v>
      </c>
      <c r="H85" s="78">
        <v>2</v>
      </c>
      <c r="I85" s="41">
        <v>5.9722222222222225E-2</v>
      </c>
      <c r="M85" s="13">
        <f>I85+G85+E85</f>
        <v>5.9722222222222225E-2</v>
      </c>
    </row>
    <row r="86" spans="1:15" ht="15" x14ac:dyDescent="0.2">
      <c r="A86" s="26"/>
      <c r="B86" s="81"/>
      <c r="C86" s="458"/>
      <c r="E86" s="23"/>
      <c r="G86" s="264"/>
      <c r="I86" s="23"/>
    </row>
    <row r="87" spans="1:15" ht="15" x14ac:dyDescent="0.2">
      <c r="A87" s="26">
        <v>3</v>
      </c>
      <c r="B87" s="81" t="s">
        <v>3</v>
      </c>
      <c r="C87" s="458"/>
      <c r="D87" s="79">
        <v>1</v>
      </c>
      <c r="E87" s="41">
        <v>0.85</v>
      </c>
      <c r="F87" s="78">
        <v>1</v>
      </c>
      <c r="G87" s="41">
        <v>3.6111111111111115E-2</v>
      </c>
      <c r="H87" s="78">
        <v>0</v>
      </c>
      <c r="I87" s="41">
        <v>0</v>
      </c>
      <c r="N87" s="13">
        <f>E87+G87+I87</f>
        <v>0.88611111111111107</v>
      </c>
    </row>
    <row r="88" spans="1:15" ht="15" x14ac:dyDescent="0.2">
      <c r="A88" s="207"/>
      <c r="B88" s="459"/>
      <c r="C88" s="458"/>
      <c r="E88" s="23"/>
      <c r="G88" s="264"/>
      <c r="I88" s="23"/>
    </row>
    <row r="89" spans="1:15" x14ac:dyDescent="0.2">
      <c r="A89" s="207">
        <v>4</v>
      </c>
      <c r="B89" s="381" t="s">
        <v>4</v>
      </c>
      <c r="C89" s="450" t="s">
        <v>184</v>
      </c>
      <c r="E89" s="23"/>
      <c r="G89" s="264"/>
      <c r="I89" s="23"/>
    </row>
    <row r="90" spans="1:15" x14ac:dyDescent="0.2">
      <c r="A90" s="448" t="s">
        <v>5</v>
      </c>
      <c r="B90" s="81" t="s">
        <v>651</v>
      </c>
      <c r="C90" s="450" t="s">
        <v>184</v>
      </c>
      <c r="D90" s="79">
        <v>0</v>
      </c>
      <c r="E90" s="41">
        <v>0</v>
      </c>
      <c r="F90" s="78">
        <v>0</v>
      </c>
      <c r="G90" s="41">
        <v>0</v>
      </c>
      <c r="H90" s="78">
        <v>0</v>
      </c>
      <c r="I90" s="41">
        <v>0</v>
      </c>
      <c r="O90" s="13">
        <f t="shared" ref="O90:O99" si="1">I90+G90+E90</f>
        <v>0</v>
      </c>
    </row>
    <row r="91" spans="1:15" x14ac:dyDescent="0.2">
      <c r="A91" s="448" t="s">
        <v>6</v>
      </c>
      <c r="B91" s="226" t="s">
        <v>652</v>
      </c>
      <c r="C91" s="450" t="s">
        <v>184</v>
      </c>
      <c r="D91" s="79">
        <v>0</v>
      </c>
      <c r="E91" s="41">
        <v>0</v>
      </c>
      <c r="F91" s="78">
        <v>0</v>
      </c>
      <c r="G91" s="41">
        <v>0</v>
      </c>
      <c r="H91" s="78">
        <v>2</v>
      </c>
      <c r="I91" s="41">
        <v>0.85972222222222217</v>
      </c>
      <c r="O91" s="13">
        <f t="shared" si="1"/>
        <v>0.85972222222222217</v>
      </c>
    </row>
    <row r="92" spans="1:15" ht="28.5" x14ac:dyDescent="0.2">
      <c r="A92" s="448" t="s">
        <v>7</v>
      </c>
      <c r="B92" s="226" t="s">
        <v>653</v>
      </c>
      <c r="C92" s="450" t="s">
        <v>184</v>
      </c>
      <c r="D92" s="79">
        <v>0</v>
      </c>
      <c r="E92" s="41">
        <v>0</v>
      </c>
      <c r="F92" s="78">
        <v>0</v>
      </c>
      <c r="G92" s="41">
        <v>0</v>
      </c>
      <c r="H92" s="78">
        <v>0</v>
      </c>
      <c r="I92" s="41">
        <v>0</v>
      </c>
      <c r="O92" s="13">
        <f t="shared" si="1"/>
        <v>0</v>
      </c>
    </row>
    <row r="93" spans="1:15" ht="28.5" x14ac:dyDescent="0.2">
      <c r="A93" s="448" t="s">
        <v>8</v>
      </c>
      <c r="B93" s="226" t="s">
        <v>654</v>
      </c>
      <c r="C93" s="450" t="s">
        <v>184</v>
      </c>
      <c r="D93" s="79">
        <v>0</v>
      </c>
      <c r="E93" s="41">
        <v>0</v>
      </c>
      <c r="F93" s="78">
        <v>2</v>
      </c>
      <c r="G93" s="41">
        <v>0.10069444444444443</v>
      </c>
      <c r="H93" s="78">
        <v>0</v>
      </c>
      <c r="I93" s="41">
        <v>0</v>
      </c>
      <c r="O93" s="13">
        <f t="shared" si="1"/>
        <v>0.10069444444444443</v>
      </c>
    </row>
    <row r="94" spans="1:15" x14ac:dyDescent="0.2">
      <c r="A94" s="448" t="s">
        <v>9</v>
      </c>
      <c r="B94" s="381" t="s">
        <v>655</v>
      </c>
      <c r="C94" s="450" t="s">
        <v>184</v>
      </c>
      <c r="D94" s="79">
        <v>3</v>
      </c>
      <c r="E94" s="41">
        <v>0.67152777777777783</v>
      </c>
      <c r="F94" s="78">
        <v>1</v>
      </c>
      <c r="G94" s="41">
        <v>0.22222222222222221</v>
      </c>
      <c r="H94" s="78">
        <v>1</v>
      </c>
      <c r="I94" s="41">
        <v>0.17500000000000002</v>
      </c>
      <c r="J94" s="460"/>
      <c r="O94" s="13">
        <f t="shared" si="1"/>
        <v>1.0687500000000001</v>
      </c>
    </row>
    <row r="95" spans="1:15" x14ac:dyDescent="0.2">
      <c r="A95" s="448" t="s">
        <v>10</v>
      </c>
      <c r="B95" s="381" t="s">
        <v>656</v>
      </c>
      <c r="C95" s="450" t="s">
        <v>184</v>
      </c>
      <c r="D95" s="79">
        <v>2</v>
      </c>
      <c r="E95" s="41">
        <v>8.4895833333333339</v>
      </c>
      <c r="F95" s="78">
        <v>1</v>
      </c>
      <c r="G95" s="41">
        <v>5.347222222222222E-2</v>
      </c>
      <c r="H95" s="78">
        <v>2</v>
      </c>
      <c r="I95" s="41">
        <v>1.1423611111111112</v>
      </c>
      <c r="J95" s="347"/>
      <c r="O95" s="13">
        <f t="shared" si="1"/>
        <v>9.6854166666666668</v>
      </c>
    </row>
    <row r="96" spans="1:15" x14ac:dyDescent="0.2">
      <c r="A96" s="448" t="s">
        <v>27</v>
      </c>
      <c r="B96" s="381" t="s">
        <v>657</v>
      </c>
      <c r="C96" s="450" t="s">
        <v>184</v>
      </c>
      <c r="D96" s="79">
        <v>0</v>
      </c>
      <c r="E96" s="41">
        <v>0</v>
      </c>
      <c r="F96" s="78">
        <v>1</v>
      </c>
      <c r="G96" s="41">
        <v>5.0694444444444452E-2</v>
      </c>
      <c r="H96" s="78">
        <v>0</v>
      </c>
      <c r="I96" s="41">
        <v>0</v>
      </c>
      <c r="J96" s="460"/>
      <c r="O96" s="13">
        <f t="shared" si="1"/>
        <v>5.0694444444444452E-2</v>
      </c>
    </row>
    <row r="97" spans="1:15" x14ac:dyDescent="0.2">
      <c r="A97" s="448" t="s">
        <v>28</v>
      </c>
      <c r="B97" s="381" t="s">
        <v>658</v>
      </c>
      <c r="C97" s="450" t="s">
        <v>184</v>
      </c>
      <c r="D97" s="79">
        <v>2</v>
      </c>
      <c r="E97" s="41">
        <v>0.11875000000000001</v>
      </c>
      <c r="F97" s="78">
        <v>0</v>
      </c>
      <c r="G97" s="41">
        <v>0</v>
      </c>
      <c r="H97" s="78">
        <v>0</v>
      </c>
      <c r="I97" s="41">
        <v>0</v>
      </c>
      <c r="J97" s="460"/>
      <c r="O97" s="13">
        <f t="shared" si="1"/>
        <v>0.11875000000000001</v>
      </c>
    </row>
    <row r="98" spans="1:15" x14ac:dyDescent="0.2">
      <c r="A98" s="448" t="s">
        <v>35</v>
      </c>
      <c r="B98" s="381" t="s">
        <v>659</v>
      </c>
      <c r="C98" s="450" t="s">
        <v>184</v>
      </c>
      <c r="D98" s="79">
        <v>1</v>
      </c>
      <c r="E98" s="41">
        <v>6.0416666666666667E-2</v>
      </c>
      <c r="F98" s="78">
        <v>2</v>
      </c>
      <c r="G98" s="41">
        <v>0.8354166666666667</v>
      </c>
      <c r="H98" s="78">
        <v>0</v>
      </c>
      <c r="I98" s="41">
        <v>0</v>
      </c>
      <c r="O98" s="13">
        <f t="shared" si="1"/>
        <v>0.89583333333333337</v>
      </c>
    </row>
    <row r="99" spans="1:15" x14ac:dyDescent="0.2">
      <c r="A99" s="206" t="s">
        <v>36</v>
      </c>
      <c r="B99" s="381" t="s">
        <v>660</v>
      </c>
      <c r="C99" s="450" t="s">
        <v>184</v>
      </c>
      <c r="D99" s="79">
        <v>0</v>
      </c>
      <c r="E99" s="41">
        <v>0</v>
      </c>
      <c r="F99" s="78">
        <v>0</v>
      </c>
      <c r="G99" s="41">
        <v>0</v>
      </c>
      <c r="H99" s="78">
        <v>0</v>
      </c>
      <c r="I99" s="41">
        <v>0</v>
      </c>
      <c r="O99" s="13">
        <f t="shared" si="1"/>
        <v>0</v>
      </c>
    </row>
    <row r="100" spans="1:15" x14ac:dyDescent="0.2">
      <c r="A100" s="448"/>
      <c r="B100" s="461"/>
      <c r="C100" s="462"/>
      <c r="E100" s="23"/>
      <c r="G100" s="23"/>
      <c r="I100" s="23"/>
    </row>
    <row r="101" spans="1:15" ht="25.5" customHeight="1" x14ac:dyDescent="0.2">
      <c r="A101" s="207"/>
      <c r="B101" s="291" t="s">
        <v>148</v>
      </c>
      <c r="C101" s="447"/>
      <c r="E101" s="23"/>
      <c r="G101" s="264"/>
      <c r="I101" s="23"/>
    </row>
    <row r="102" spans="1:15" x14ac:dyDescent="0.2">
      <c r="A102" s="307">
        <v>1</v>
      </c>
      <c r="B102" s="355" t="s">
        <v>32</v>
      </c>
      <c r="C102" s="25" t="s">
        <v>58</v>
      </c>
      <c r="E102" s="23"/>
      <c r="G102" s="264"/>
      <c r="I102" s="23"/>
    </row>
    <row r="103" spans="1:15" x14ac:dyDescent="0.2">
      <c r="A103" s="206" t="s">
        <v>5</v>
      </c>
      <c r="B103" s="355" t="s">
        <v>592</v>
      </c>
      <c r="C103" s="25" t="s">
        <v>58</v>
      </c>
      <c r="D103" s="443">
        <v>0</v>
      </c>
      <c r="E103" s="442">
        <v>0</v>
      </c>
      <c r="F103" s="441">
        <v>0</v>
      </c>
      <c r="G103" s="442">
        <v>0</v>
      </c>
      <c r="H103" s="443">
        <v>0</v>
      </c>
      <c r="I103" s="442">
        <v>0</v>
      </c>
      <c r="L103" s="13">
        <f>G103+E103+I103</f>
        <v>0</v>
      </c>
    </row>
    <row r="104" spans="1:15" x14ac:dyDescent="0.2">
      <c r="A104" s="206" t="s">
        <v>6</v>
      </c>
      <c r="B104" s="355" t="s">
        <v>593</v>
      </c>
      <c r="C104" s="25" t="s">
        <v>58</v>
      </c>
      <c r="D104" s="443">
        <v>0</v>
      </c>
      <c r="E104" s="442">
        <v>0</v>
      </c>
      <c r="F104" s="441">
        <v>0</v>
      </c>
      <c r="G104" s="442">
        <v>0</v>
      </c>
      <c r="H104" s="443">
        <v>1</v>
      </c>
      <c r="I104" s="442">
        <v>2.7777777777777776E-2</v>
      </c>
      <c r="L104" s="13">
        <f>G104+E104+I104</f>
        <v>2.7777777777777776E-2</v>
      </c>
    </row>
    <row r="105" spans="1:15" x14ac:dyDescent="0.2">
      <c r="A105" s="206" t="s">
        <v>7</v>
      </c>
      <c r="B105" s="355" t="s">
        <v>594</v>
      </c>
      <c r="C105" s="25" t="s">
        <v>58</v>
      </c>
      <c r="D105" s="443">
        <v>0</v>
      </c>
      <c r="E105" s="442">
        <v>0</v>
      </c>
      <c r="F105" s="441">
        <v>0</v>
      </c>
      <c r="G105" s="442">
        <v>0</v>
      </c>
      <c r="H105" s="443">
        <v>0</v>
      </c>
      <c r="I105" s="442">
        <v>0</v>
      </c>
      <c r="L105" s="13">
        <f>G105+E105+I105</f>
        <v>0</v>
      </c>
    </row>
    <row r="106" spans="1:15" x14ac:dyDescent="0.2">
      <c r="A106" s="206"/>
      <c r="E106" s="23"/>
      <c r="G106" s="264"/>
      <c r="I106" s="23"/>
    </row>
    <row r="107" spans="1:15" x14ac:dyDescent="0.2">
      <c r="A107" s="207">
        <v>2</v>
      </c>
      <c r="B107" s="381" t="s">
        <v>160</v>
      </c>
      <c r="C107" s="19" t="s">
        <v>182</v>
      </c>
      <c r="E107" s="23"/>
      <c r="G107" s="264"/>
      <c r="I107" s="23"/>
    </row>
    <row r="108" spans="1:15" x14ac:dyDescent="0.2">
      <c r="A108" s="206" t="s">
        <v>5</v>
      </c>
      <c r="B108" s="355" t="s">
        <v>562</v>
      </c>
      <c r="C108" s="19" t="s">
        <v>182</v>
      </c>
      <c r="D108" s="443">
        <v>2</v>
      </c>
      <c r="E108" s="442">
        <v>2.2916666666666669E-2</v>
      </c>
      <c r="F108" s="441">
        <v>1</v>
      </c>
      <c r="G108" s="442">
        <v>8.3333333333333332E-3</v>
      </c>
      <c r="H108" s="443">
        <v>1</v>
      </c>
      <c r="I108" s="442">
        <v>1.0416666666666666E-2</v>
      </c>
      <c r="J108" s="463"/>
      <c r="M108" s="13">
        <f>G108+E108+I108</f>
        <v>4.1666666666666664E-2</v>
      </c>
    </row>
    <row r="109" spans="1:15" x14ac:dyDescent="0.2">
      <c r="A109" s="206" t="s">
        <v>6</v>
      </c>
      <c r="B109" s="355" t="s">
        <v>563</v>
      </c>
      <c r="C109" s="19" t="s">
        <v>182</v>
      </c>
      <c r="D109" s="443">
        <v>2</v>
      </c>
      <c r="E109" s="442">
        <v>2.6388888888888892E-2</v>
      </c>
      <c r="F109" s="441">
        <v>1</v>
      </c>
      <c r="G109" s="442">
        <v>9.7222222222222224E-3</v>
      </c>
      <c r="H109" s="443">
        <v>2</v>
      </c>
      <c r="I109" s="442">
        <v>0.25486111111111109</v>
      </c>
      <c r="J109" s="463"/>
      <c r="M109" s="13">
        <f>G109+E109+I109</f>
        <v>0.29097222222222219</v>
      </c>
    </row>
    <row r="110" spans="1:15" x14ac:dyDescent="0.2">
      <c r="A110" s="206" t="s">
        <v>7</v>
      </c>
      <c r="B110" s="355" t="s">
        <v>612</v>
      </c>
      <c r="C110" s="19" t="s">
        <v>182</v>
      </c>
      <c r="D110" s="443">
        <v>3</v>
      </c>
      <c r="E110" s="442">
        <v>0.16111111111111109</v>
      </c>
      <c r="F110" s="441">
        <v>2</v>
      </c>
      <c r="G110" s="442">
        <v>0.31319444444444444</v>
      </c>
      <c r="H110" s="443">
        <v>1</v>
      </c>
      <c r="I110" s="442">
        <v>1.3194444444444444E-2</v>
      </c>
      <c r="J110" s="463"/>
      <c r="M110" s="13">
        <f>G110+E110+I110</f>
        <v>0.48749999999999999</v>
      </c>
    </row>
    <row r="111" spans="1:15" x14ac:dyDescent="0.2">
      <c r="A111" s="206"/>
      <c r="E111" s="23"/>
      <c r="F111" s="418"/>
      <c r="G111" s="23"/>
      <c r="I111" s="23"/>
      <c r="J111" s="463"/>
    </row>
    <row r="112" spans="1:15" x14ac:dyDescent="0.2">
      <c r="A112" s="207">
        <v>3</v>
      </c>
      <c r="B112" s="381" t="s">
        <v>3</v>
      </c>
      <c r="C112" s="25" t="s">
        <v>183</v>
      </c>
      <c r="E112" s="23"/>
      <c r="G112" s="264"/>
      <c r="I112" s="23"/>
    </row>
    <row r="113" spans="1:15" x14ac:dyDescent="0.2">
      <c r="A113" s="207"/>
      <c r="B113" s="381"/>
      <c r="E113" s="23"/>
      <c r="G113" s="264"/>
      <c r="I113" s="23"/>
    </row>
    <row r="114" spans="1:15" x14ac:dyDescent="0.2">
      <c r="A114" s="207">
        <v>4</v>
      </c>
      <c r="B114" s="381" t="s">
        <v>4</v>
      </c>
      <c r="C114" s="450" t="s">
        <v>184</v>
      </c>
      <c r="E114" s="23"/>
      <c r="G114" s="264"/>
      <c r="I114" s="23"/>
    </row>
    <row r="115" spans="1:15" x14ac:dyDescent="0.2">
      <c r="A115" s="448" t="s">
        <v>5</v>
      </c>
      <c r="B115" s="355" t="s">
        <v>815</v>
      </c>
      <c r="C115" s="450" t="s">
        <v>184</v>
      </c>
      <c r="D115" s="443">
        <v>0</v>
      </c>
      <c r="E115" s="442">
        <v>0</v>
      </c>
      <c r="F115" s="441">
        <v>1</v>
      </c>
      <c r="G115" s="442">
        <v>0.26180555555555557</v>
      </c>
      <c r="H115" s="443">
        <v>0</v>
      </c>
      <c r="I115" s="442">
        <v>0</v>
      </c>
      <c r="O115" s="13">
        <f t="shared" ref="O115:O124" si="2">G115+E115+I115</f>
        <v>0.26180555555555557</v>
      </c>
    </row>
    <row r="116" spans="1:15" x14ac:dyDescent="0.2">
      <c r="A116" s="448" t="s">
        <v>6</v>
      </c>
      <c r="B116" s="355" t="s">
        <v>595</v>
      </c>
      <c r="C116" s="450" t="s">
        <v>184</v>
      </c>
      <c r="D116" s="443">
        <v>2</v>
      </c>
      <c r="E116" s="442">
        <v>6.5277777777777768E-2</v>
      </c>
      <c r="F116" s="441">
        <v>1</v>
      </c>
      <c r="G116" s="442">
        <v>1.8749999999999999E-2</v>
      </c>
      <c r="H116" s="443">
        <v>2</v>
      </c>
      <c r="I116" s="442">
        <v>0.90069444444444446</v>
      </c>
      <c r="O116" s="13">
        <f t="shared" si="2"/>
        <v>0.98472222222222228</v>
      </c>
    </row>
    <row r="117" spans="1:15" x14ac:dyDescent="0.2">
      <c r="A117" s="448" t="s">
        <v>7</v>
      </c>
      <c r="B117" s="355" t="s">
        <v>741</v>
      </c>
      <c r="C117" s="450" t="s">
        <v>184</v>
      </c>
      <c r="D117" s="441">
        <v>0</v>
      </c>
      <c r="E117" s="275">
        <v>0</v>
      </c>
      <c r="F117" s="441">
        <v>0</v>
      </c>
      <c r="G117" s="442">
        <v>0</v>
      </c>
      <c r="H117" s="443">
        <v>0</v>
      </c>
      <c r="I117" s="442">
        <v>0</v>
      </c>
      <c r="O117" s="13">
        <f t="shared" si="2"/>
        <v>0</v>
      </c>
    </row>
    <row r="118" spans="1:15" x14ac:dyDescent="0.2">
      <c r="A118" s="448" t="s">
        <v>8</v>
      </c>
      <c r="B118" s="355" t="s">
        <v>742</v>
      </c>
      <c r="C118" s="450" t="s">
        <v>184</v>
      </c>
      <c r="D118" s="441">
        <v>0</v>
      </c>
      <c r="E118" s="275">
        <v>0</v>
      </c>
      <c r="F118" s="441">
        <v>0</v>
      </c>
      <c r="G118" s="442">
        <v>0</v>
      </c>
      <c r="H118" s="443">
        <v>2</v>
      </c>
      <c r="I118" s="442">
        <v>2.0701388888888888</v>
      </c>
      <c r="O118" s="13">
        <f t="shared" si="2"/>
        <v>2.0701388888888888</v>
      </c>
    </row>
    <row r="119" spans="1:15" x14ac:dyDescent="0.2">
      <c r="A119" s="448" t="s">
        <v>9</v>
      </c>
      <c r="B119" s="355" t="s">
        <v>596</v>
      </c>
      <c r="C119" s="450" t="s">
        <v>184</v>
      </c>
      <c r="D119" s="441">
        <v>0</v>
      </c>
      <c r="E119" s="275">
        <v>0</v>
      </c>
      <c r="F119" s="441">
        <v>0</v>
      </c>
      <c r="G119" s="442">
        <v>0</v>
      </c>
      <c r="H119" s="443">
        <v>1</v>
      </c>
      <c r="I119" s="442">
        <v>0.27638888888888885</v>
      </c>
      <c r="O119" s="13">
        <f t="shared" si="2"/>
        <v>0.27638888888888885</v>
      </c>
    </row>
    <row r="120" spans="1:15" x14ac:dyDescent="0.2">
      <c r="A120" s="448" t="s">
        <v>10</v>
      </c>
      <c r="B120" s="355" t="s">
        <v>743</v>
      </c>
      <c r="C120" s="450" t="s">
        <v>184</v>
      </c>
      <c r="D120" s="443">
        <v>2</v>
      </c>
      <c r="E120" s="442">
        <v>0.15208333333333332</v>
      </c>
      <c r="F120" s="441">
        <v>0</v>
      </c>
      <c r="G120" s="442">
        <v>0</v>
      </c>
      <c r="H120" s="443">
        <v>2</v>
      </c>
      <c r="I120" s="442">
        <v>0.57708333333333328</v>
      </c>
      <c r="O120" s="13">
        <f t="shared" si="2"/>
        <v>0.72916666666666663</v>
      </c>
    </row>
    <row r="121" spans="1:15" x14ac:dyDescent="0.2">
      <c r="A121" s="448" t="s">
        <v>27</v>
      </c>
      <c r="B121" s="355" t="s">
        <v>597</v>
      </c>
      <c r="C121" s="450" t="s">
        <v>184</v>
      </c>
      <c r="D121" s="443">
        <v>1</v>
      </c>
      <c r="E121" s="442">
        <v>4.027777777777778E-2</v>
      </c>
      <c r="F121" s="441">
        <v>0</v>
      </c>
      <c r="G121" s="442">
        <v>0</v>
      </c>
      <c r="H121" s="443">
        <v>1</v>
      </c>
      <c r="I121" s="442">
        <v>2.9166666666666664E-2</v>
      </c>
      <c r="O121" s="13">
        <f t="shared" si="2"/>
        <v>6.9444444444444448E-2</v>
      </c>
    </row>
    <row r="122" spans="1:15" x14ac:dyDescent="0.2">
      <c r="A122" s="448" t="s">
        <v>28</v>
      </c>
      <c r="B122" s="355" t="s">
        <v>598</v>
      </c>
      <c r="C122" s="450" t="s">
        <v>184</v>
      </c>
      <c r="D122" s="443">
        <v>1</v>
      </c>
      <c r="E122" s="442">
        <v>5.6944444444444443E-2</v>
      </c>
      <c r="F122" s="441">
        <v>1</v>
      </c>
      <c r="G122" s="442">
        <v>8.6805555555555566E-2</v>
      </c>
      <c r="H122" s="443">
        <v>0</v>
      </c>
      <c r="I122" s="442">
        <v>0</v>
      </c>
      <c r="O122" s="13">
        <f t="shared" si="2"/>
        <v>0.14375000000000002</v>
      </c>
    </row>
    <row r="123" spans="1:15" x14ac:dyDescent="0.2">
      <c r="A123" s="448" t="s">
        <v>35</v>
      </c>
      <c r="B123" s="355" t="s">
        <v>599</v>
      </c>
      <c r="C123" s="450" t="s">
        <v>184</v>
      </c>
      <c r="D123" s="443">
        <v>6</v>
      </c>
      <c r="E123" s="442">
        <v>5.0694444444444445E-2</v>
      </c>
      <c r="F123" s="441">
        <v>11</v>
      </c>
      <c r="G123" s="442">
        <v>4.4444444444444439E-2</v>
      </c>
      <c r="H123" s="443">
        <v>19</v>
      </c>
      <c r="I123" s="442">
        <v>0.22638888888888886</v>
      </c>
      <c r="O123" s="13">
        <f t="shared" si="2"/>
        <v>0.32152777777777775</v>
      </c>
    </row>
    <row r="124" spans="1:15" x14ac:dyDescent="0.2">
      <c r="A124" s="448" t="s">
        <v>36</v>
      </c>
      <c r="B124" s="355" t="s">
        <v>600</v>
      </c>
      <c r="C124" s="450" t="s">
        <v>184</v>
      </c>
      <c r="D124" s="443">
        <v>0</v>
      </c>
      <c r="E124" s="442">
        <v>0</v>
      </c>
      <c r="F124" s="441">
        <v>0</v>
      </c>
      <c r="G124" s="442">
        <v>0</v>
      </c>
      <c r="H124" s="443">
        <v>1</v>
      </c>
      <c r="I124" s="442">
        <v>1.1805555555555555E-2</v>
      </c>
      <c r="O124" s="13">
        <f t="shared" si="2"/>
        <v>1.1805555555555555E-2</v>
      </c>
    </row>
    <row r="125" spans="1:15" x14ac:dyDescent="0.2">
      <c r="A125" s="207"/>
      <c r="B125" s="381"/>
      <c r="C125" s="450"/>
      <c r="D125" s="443"/>
      <c r="E125" s="442"/>
      <c r="F125" s="441"/>
      <c r="G125" s="275"/>
      <c r="H125" s="443"/>
      <c r="I125" s="442"/>
    </row>
    <row r="126" spans="1:15" ht="15" x14ac:dyDescent="0.2">
      <c r="A126" s="207"/>
      <c r="B126" s="291" t="s">
        <v>946</v>
      </c>
      <c r="C126" s="447"/>
      <c r="E126" s="23"/>
      <c r="G126" s="264"/>
      <c r="I126" s="23"/>
    </row>
    <row r="127" spans="1:15" x14ac:dyDescent="0.2">
      <c r="A127" s="207">
        <v>1</v>
      </c>
      <c r="B127" s="308" t="s">
        <v>18</v>
      </c>
      <c r="C127" s="19" t="s">
        <v>183</v>
      </c>
      <c r="E127" s="23"/>
      <c r="G127" s="264"/>
      <c r="I127" s="23"/>
    </row>
    <row r="128" spans="1:15" x14ac:dyDescent="0.2">
      <c r="A128" s="448" t="s">
        <v>5</v>
      </c>
      <c r="B128" s="381" t="s">
        <v>138</v>
      </c>
      <c r="C128" s="19" t="s">
        <v>182</v>
      </c>
      <c r="D128" s="443">
        <v>9</v>
      </c>
      <c r="E128" s="442">
        <v>0.77500000000000002</v>
      </c>
      <c r="F128" s="443">
        <v>2</v>
      </c>
      <c r="G128" s="442">
        <v>0.47083333333333338</v>
      </c>
      <c r="H128" s="37">
        <v>1</v>
      </c>
      <c r="I128" s="442">
        <v>2.8472222222222222E-2</v>
      </c>
      <c r="M128" s="13">
        <f>I128+G128+E128</f>
        <v>1.2743055555555556</v>
      </c>
    </row>
    <row r="129" spans="1:15" x14ac:dyDescent="0.2">
      <c r="A129" s="448" t="s">
        <v>6</v>
      </c>
      <c r="B129" s="381" t="s">
        <v>143</v>
      </c>
      <c r="C129" s="19" t="s">
        <v>182</v>
      </c>
      <c r="D129" s="443">
        <v>6</v>
      </c>
      <c r="E129" s="442">
        <v>0.8652777777777777</v>
      </c>
      <c r="F129" s="443">
        <v>4</v>
      </c>
      <c r="G129" s="442">
        <v>0.70208333333333339</v>
      </c>
      <c r="H129" s="37">
        <v>1</v>
      </c>
      <c r="I129" s="442">
        <v>3.4027777777777775E-2</v>
      </c>
      <c r="M129" s="13">
        <f>I129+G129+E129</f>
        <v>1.6013888888888888</v>
      </c>
    </row>
    <row r="130" spans="1:15" x14ac:dyDescent="0.2">
      <c r="A130" s="448"/>
      <c r="B130" s="381"/>
      <c r="C130" s="450"/>
      <c r="E130" s="23"/>
      <c r="G130" s="264"/>
      <c r="I130" s="23"/>
    </row>
    <row r="131" spans="1:15" x14ac:dyDescent="0.2">
      <c r="A131" s="207">
        <v>2</v>
      </c>
      <c r="B131" s="381" t="s">
        <v>3</v>
      </c>
      <c r="C131" s="450" t="s">
        <v>183</v>
      </c>
      <c r="E131" s="23"/>
      <c r="G131" s="264"/>
      <c r="I131" s="23"/>
    </row>
    <row r="132" spans="1:15" x14ac:dyDescent="0.2">
      <c r="A132" s="448"/>
      <c r="B132" s="381"/>
      <c r="C132" s="450"/>
      <c r="E132" s="23"/>
      <c r="G132" s="264"/>
      <c r="I132" s="23"/>
    </row>
    <row r="133" spans="1:15" x14ac:dyDescent="0.2">
      <c r="A133" s="207">
        <v>3</v>
      </c>
      <c r="B133" s="381" t="s">
        <v>4</v>
      </c>
      <c r="C133" s="450" t="s">
        <v>184</v>
      </c>
      <c r="E133" s="23"/>
      <c r="G133" s="264"/>
      <c r="I133" s="23"/>
    </row>
    <row r="134" spans="1:15" x14ac:dyDescent="0.2">
      <c r="A134" s="448" t="s">
        <v>5</v>
      </c>
      <c r="B134" s="381" t="s">
        <v>744</v>
      </c>
      <c r="C134" s="450" t="s">
        <v>184</v>
      </c>
      <c r="D134" s="443">
        <v>13</v>
      </c>
      <c r="E134" s="442">
        <v>2.0826388888888889</v>
      </c>
      <c r="F134" s="443">
        <v>12</v>
      </c>
      <c r="G134" s="442">
        <v>1.8923611111111109</v>
      </c>
      <c r="H134" s="37">
        <v>10</v>
      </c>
      <c r="I134" s="442">
        <v>0.8847222222222223</v>
      </c>
      <c r="O134" s="13">
        <f>E134+G134+I134</f>
        <v>4.8597222222222216</v>
      </c>
    </row>
    <row r="135" spans="1:15" x14ac:dyDescent="0.2">
      <c r="A135" s="207"/>
      <c r="B135" s="381"/>
      <c r="C135" s="450"/>
      <c r="D135" s="26"/>
      <c r="E135" s="23"/>
      <c r="F135" s="26"/>
      <c r="G135" s="23"/>
      <c r="H135" s="26"/>
      <c r="I135" s="23"/>
    </row>
    <row r="136" spans="1:15" ht="15" x14ac:dyDescent="0.2">
      <c r="A136" s="207"/>
      <c r="B136" s="291" t="s">
        <v>150</v>
      </c>
      <c r="C136" s="447"/>
      <c r="E136" s="23"/>
      <c r="G136" s="264"/>
      <c r="I136" s="23"/>
    </row>
    <row r="137" spans="1:15" x14ac:dyDescent="0.2">
      <c r="A137" s="207">
        <v>1</v>
      </c>
      <c r="B137" s="308" t="s">
        <v>18</v>
      </c>
      <c r="C137" s="19" t="s">
        <v>182</v>
      </c>
      <c r="E137" s="23"/>
      <c r="G137" s="23"/>
      <c r="I137" s="23"/>
    </row>
    <row r="138" spans="1:15" x14ac:dyDescent="0.2">
      <c r="A138" s="448" t="s">
        <v>5</v>
      </c>
      <c r="B138" s="381" t="s">
        <v>138</v>
      </c>
      <c r="C138" s="19" t="s">
        <v>182</v>
      </c>
      <c r="D138" s="443">
        <v>0</v>
      </c>
      <c r="E138" s="442">
        <v>0</v>
      </c>
      <c r="F138" s="78">
        <v>0</v>
      </c>
      <c r="G138" s="444">
        <v>0</v>
      </c>
      <c r="H138" s="78">
        <v>0</v>
      </c>
      <c r="I138" s="444">
        <v>0</v>
      </c>
      <c r="M138" s="13">
        <f>G138+E138+I138</f>
        <v>0</v>
      </c>
    </row>
    <row r="139" spans="1:15" x14ac:dyDescent="0.2">
      <c r="A139" s="448" t="s">
        <v>6</v>
      </c>
      <c r="B139" s="381" t="s">
        <v>147</v>
      </c>
      <c r="C139" s="19" t="s">
        <v>182</v>
      </c>
      <c r="D139" s="443">
        <v>0</v>
      </c>
      <c r="E139" s="442">
        <v>0</v>
      </c>
      <c r="F139" s="445">
        <v>0</v>
      </c>
      <c r="G139" s="444">
        <v>0</v>
      </c>
      <c r="H139" s="445">
        <v>0</v>
      </c>
      <c r="I139" s="444">
        <v>0</v>
      </c>
      <c r="M139" s="13">
        <f>G139+E139+I139</f>
        <v>0</v>
      </c>
    </row>
    <row r="140" spans="1:15" x14ac:dyDescent="0.2">
      <c r="A140" s="448" t="s">
        <v>7</v>
      </c>
      <c r="B140" s="381" t="s">
        <v>140</v>
      </c>
      <c r="C140" s="19" t="s">
        <v>182</v>
      </c>
      <c r="D140" s="443">
        <v>0</v>
      </c>
      <c r="E140" s="442">
        <v>0</v>
      </c>
      <c r="F140" s="78">
        <v>0</v>
      </c>
      <c r="G140" s="444">
        <v>0</v>
      </c>
      <c r="H140" s="78">
        <v>0</v>
      </c>
      <c r="I140" s="444">
        <v>0</v>
      </c>
      <c r="M140" s="13">
        <f>G140+E140+I140</f>
        <v>0</v>
      </c>
    </row>
    <row r="141" spans="1:15" x14ac:dyDescent="0.2">
      <c r="A141" s="448"/>
      <c r="B141" s="381"/>
      <c r="C141" s="450"/>
      <c r="E141" s="23"/>
      <c r="G141" s="264"/>
      <c r="I141" s="23"/>
    </row>
    <row r="142" spans="1:15" x14ac:dyDescent="0.2">
      <c r="A142" s="207">
        <v>2</v>
      </c>
      <c r="B142" s="381" t="s">
        <v>3</v>
      </c>
      <c r="C142" s="450" t="s">
        <v>183</v>
      </c>
      <c r="E142" s="23"/>
      <c r="G142" s="264"/>
      <c r="I142" s="23"/>
    </row>
    <row r="143" spans="1:15" x14ac:dyDescent="0.2">
      <c r="A143" s="448"/>
      <c r="B143" s="381"/>
      <c r="C143" s="450"/>
      <c r="E143" s="23"/>
      <c r="G143" s="264"/>
      <c r="I143" s="23"/>
    </row>
    <row r="144" spans="1:15" x14ac:dyDescent="0.2">
      <c r="A144" s="207">
        <v>3</v>
      </c>
      <c r="B144" s="464" t="s">
        <v>4</v>
      </c>
      <c r="C144" s="450" t="s">
        <v>184</v>
      </c>
      <c r="E144" s="23"/>
      <c r="G144" s="264"/>
      <c r="I144" s="23"/>
    </row>
    <row r="145" spans="1:15" x14ac:dyDescent="0.2">
      <c r="A145" s="448" t="s">
        <v>5</v>
      </c>
      <c r="B145" s="226" t="s">
        <v>601</v>
      </c>
      <c r="C145" s="450" t="s">
        <v>184</v>
      </c>
      <c r="D145" s="79">
        <v>2</v>
      </c>
      <c r="E145" s="41">
        <v>0.10486111111111111</v>
      </c>
      <c r="F145" s="78">
        <v>1</v>
      </c>
      <c r="G145" s="444">
        <v>0.5180555555555556</v>
      </c>
      <c r="H145" s="78">
        <v>1</v>
      </c>
      <c r="I145" s="444">
        <v>0.10902777777777778</v>
      </c>
      <c r="O145" s="13">
        <f>G145+E145+I145</f>
        <v>0.73194444444444451</v>
      </c>
    </row>
    <row r="146" spans="1:15" ht="15.95" customHeight="1" x14ac:dyDescent="0.2">
      <c r="A146" s="207"/>
      <c r="B146" s="464"/>
      <c r="C146" s="465"/>
      <c r="D146" s="26"/>
      <c r="E146" s="23"/>
      <c r="F146" s="26"/>
      <c r="G146" s="23"/>
      <c r="H146" s="26"/>
      <c r="I146" s="23"/>
    </row>
    <row r="147" spans="1:15" ht="15" x14ac:dyDescent="0.2">
      <c r="A147" s="207"/>
      <c r="B147" s="291" t="s">
        <v>238</v>
      </c>
      <c r="C147" s="447"/>
      <c r="E147" s="23"/>
      <c r="G147" s="264"/>
      <c r="I147" s="23"/>
    </row>
    <row r="148" spans="1:15" x14ac:dyDescent="0.2">
      <c r="A148" s="207">
        <v>1</v>
      </c>
      <c r="B148" s="308" t="s">
        <v>18</v>
      </c>
      <c r="C148" s="19" t="s">
        <v>182</v>
      </c>
      <c r="E148" s="23"/>
      <c r="G148" s="23"/>
      <c r="I148" s="23"/>
    </row>
    <row r="149" spans="1:15" x14ac:dyDescent="0.2">
      <c r="A149" s="448" t="s">
        <v>5</v>
      </c>
      <c r="B149" s="381" t="s">
        <v>142</v>
      </c>
      <c r="C149" s="19" t="s">
        <v>182</v>
      </c>
      <c r="D149" s="26">
        <v>1</v>
      </c>
      <c r="E149" s="41">
        <v>0.63611111111111118</v>
      </c>
      <c r="F149" s="466">
        <v>0</v>
      </c>
      <c r="G149" s="444">
        <v>0</v>
      </c>
      <c r="H149" s="466">
        <v>0</v>
      </c>
      <c r="I149" s="444">
        <v>0</v>
      </c>
      <c r="M149" s="13">
        <f>G149+E149+I149</f>
        <v>0.63611111111111118</v>
      </c>
    </row>
    <row r="150" spans="1:15" x14ac:dyDescent="0.2">
      <c r="A150" s="448" t="s">
        <v>6</v>
      </c>
      <c r="B150" s="381" t="s">
        <v>139</v>
      </c>
      <c r="C150" s="19" t="s">
        <v>182</v>
      </c>
      <c r="D150" s="374">
        <v>0</v>
      </c>
      <c r="E150" s="41">
        <v>0</v>
      </c>
      <c r="F150" s="466">
        <v>0</v>
      </c>
      <c r="G150" s="444">
        <v>0</v>
      </c>
      <c r="H150" s="466">
        <v>0</v>
      </c>
      <c r="I150" s="444">
        <v>0</v>
      </c>
      <c r="M150" s="13">
        <f>G150+E150+I150</f>
        <v>0</v>
      </c>
    </row>
    <row r="151" spans="1:15" x14ac:dyDescent="0.2">
      <c r="A151" s="448"/>
      <c r="B151" s="381"/>
      <c r="C151" s="450"/>
      <c r="E151" s="23"/>
      <c r="G151" s="264"/>
      <c r="I151" s="23"/>
    </row>
    <row r="152" spans="1:15" x14ac:dyDescent="0.2">
      <c r="A152" s="207">
        <v>2</v>
      </c>
      <c r="B152" s="381" t="s">
        <v>3</v>
      </c>
      <c r="C152" s="450" t="s">
        <v>183</v>
      </c>
      <c r="E152" s="23"/>
      <c r="G152" s="264"/>
      <c r="I152" s="23"/>
    </row>
    <row r="153" spans="1:15" x14ac:dyDescent="0.2">
      <c r="A153" s="448"/>
      <c r="B153" s="381"/>
      <c r="C153" s="450"/>
      <c r="E153" s="23"/>
      <c r="G153" s="264"/>
      <c r="I153" s="23"/>
    </row>
    <row r="154" spans="1:15" x14ac:dyDescent="0.2">
      <c r="A154" s="207">
        <v>3</v>
      </c>
      <c r="B154" s="464" t="s">
        <v>4</v>
      </c>
      <c r="C154" s="450" t="s">
        <v>184</v>
      </c>
      <c r="E154" s="23"/>
      <c r="G154" s="264"/>
      <c r="I154" s="23"/>
    </row>
    <row r="155" spans="1:15" x14ac:dyDescent="0.2">
      <c r="A155" s="448" t="s">
        <v>5</v>
      </c>
      <c r="B155" s="381" t="s">
        <v>602</v>
      </c>
      <c r="C155" s="450" t="s">
        <v>184</v>
      </c>
      <c r="D155" s="26">
        <v>4</v>
      </c>
      <c r="E155" s="41">
        <v>9.5833333333333326E-2</v>
      </c>
      <c r="F155" s="467">
        <v>2</v>
      </c>
      <c r="G155" s="444">
        <v>4.9305555555555554E-2</v>
      </c>
      <c r="H155" s="349">
        <v>12</v>
      </c>
      <c r="I155" s="444">
        <v>1.3006944444444444</v>
      </c>
      <c r="O155" s="13">
        <f>G155+E155+I155</f>
        <v>1.4458333333333333</v>
      </c>
    </row>
    <row r="156" spans="1:15" x14ac:dyDescent="0.2">
      <c r="A156" s="448" t="s">
        <v>6</v>
      </c>
      <c r="B156" s="381" t="s">
        <v>603</v>
      </c>
      <c r="C156" s="450" t="s">
        <v>184</v>
      </c>
      <c r="D156" s="26">
        <v>1</v>
      </c>
      <c r="E156" s="41">
        <v>0.18611111111111112</v>
      </c>
      <c r="F156" s="467">
        <v>2</v>
      </c>
      <c r="G156" s="444">
        <v>4.4444444444444446E-2</v>
      </c>
      <c r="H156" s="307">
        <v>0</v>
      </c>
      <c r="I156" s="444">
        <v>0</v>
      </c>
      <c r="O156" s="13">
        <f>G156+E156+I156</f>
        <v>0.23055555555555557</v>
      </c>
    </row>
    <row r="157" spans="1:15" x14ac:dyDescent="0.2">
      <c r="A157" s="207"/>
      <c r="B157" s="381"/>
      <c r="C157" s="450"/>
      <c r="E157" s="23"/>
      <c r="G157" s="264"/>
      <c r="I157" s="23"/>
    </row>
    <row r="158" spans="1:15" ht="15" x14ac:dyDescent="0.2">
      <c r="A158" s="207"/>
      <c r="B158" s="291" t="s">
        <v>152</v>
      </c>
      <c r="C158" s="447"/>
      <c r="E158" s="23"/>
      <c r="G158" s="264"/>
      <c r="I158" s="23"/>
    </row>
    <row r="159" spans="1:15" x14ac:dyDescent="0.2">
      <c r="A159" s="207">
        <v>1</v>
      </c>
      <c r="B159" s="308" t="s">
        <v>18</v>
      </c>
      <c r="C159" s="19" t="s">
        <v>182</v>
      </c>
      <c r="E159" s="23"/>
      <c r="G159" s="264"/>
      <c r="I159" s="23"/>
    </row>
    <row r="160" spans="1:15" x14ac:dyDescent="0.2">
      <c r="A160" s="448" t="s">
        <v>5</v>
      </c>
      <c r="B160" s="381" t="s">
        <v>240</v>
      </c>
      <c r="C160" s="19" t="s">
        <v>182</v>
      </c>
      <c r="D160" s="26">
        <v>1</v>
      </c>
      <c r="E160" s="27">
        <v>2.2916666666666669E-2</v>
      </c>
      <c r="F160" s="78">
        <v>0</v>
      </c>
      <c r="G160" s="442">
        <v>0</v>
      </c>
      <c r="H160" s="78">
        <v>0</v>
      </c>
      <c r="I160" s="442">
        <v>0</v>
      </c>
      <c r="M160" s="13">
        <f>G160+E160+I160</f>
        <v>2.2916666666666669E-2</v>
      </c>
    </row>
    <row r="161" spans="1:15" x14ac:dyDescent="0.2">
      <c r="A161" s="448" t="s">
        <v>6</v>
      </c>
      <c r="B161" s="381" t="s">
        <v>241</v>
      </c>
      <c r="C161" s="19" t="s">
        <v>182</v>
      </c>
      <c r="D161" s="26">
        <v>1</v>
      </c>
      <c r="E161" s="442">
        <v>1.4555555555555555</v>
      </c>
      <c r="F161" s="78">
        <v>0</v>
      </c>
      <c r="G161" s="442">
        <v>0</v>
      </c>
      <c r="H161" s="78">
        <v>0</v>
      </c>
      <c r="I161" s="442">
        <v>0</v>
      </c>
      <c r="M161" s="13">
        <f>G161+E161+I161</f>
        <v>1.4555555555555555</v>
      </c>
    </row>
    <row r="162" spans="1:15" x14ac:dyDescent="0.2">
      <c r="A162" s="448"/>
      <c r="B162" s="381"/>
      <c r="C162" s="450"/>
      <c r="E162" s="23"/>
      <c r="G162" s="264"/>
      <c r="I162" s="23"/>
    </row>
    <row r="163" spans="1:15" x14ac:dyDescent="0.2">
      <c r="A163" s="207">
        <v>2</v>
      </c>
      <c r="B163" s="381" t="s">
        <v>3</v>
      </c>
      <c r="C163" s="450" t="s">
        <v>183</v>
      </c>
      <c r="E163" s="23"/>
      <c r="G163" s="264"/>
      <c r="I163" s="23"/>
    </row>
    <row r="164" spans="1:15" x14ac:dyDescent="0.2">
      <c r="A164" s="448"/>
      <c r="B164" s="381"/>
      <c r="C164" s="450"/>
      <c r="E164" s="23"/>
      <c r="G164" s="264"/>
      <c r="I164" s="23"/>
    </row>
    <row r="165" spans="1:15" x14ac:dyDescent="0.2">
      <c r="A165" s="207">
        <v>3</v>
      </c>
      <c r="B165" s="381" t="s">
        <v>4</v>
      </c>
      <c r="C165" s="450" t="s">
        <v>184</v>
      </c>
      <c r="E165" s="23"/>
      <c r="G165" s="264"/>
      <c r="I165" s="23"/>
    </row>
    <row r="166" spans="1:15" x14ac:dyDescent="0.2">
      <c r="A166" s="448" t="s">
        <v>5</v>
      </c>
      <c r="B166" s="308" t="s">
        <v>606</v>
      </c>
      <c r="C166" s="450" t="s">
        <v>184</v>
      </c>
      <c r="D166" s="26">
        <v>5</v>
      </c>
      <c r="E166" s="442">
        <v>0.625</v>
      </c>
      <c r="F166" s="78">
        <v>3</v>
      </c>
      <c r="G166" s="442">
        <v>9.5138888888888898E-2</v>
      </c>
      <c r="H166" s="78">
        <v>13</v>
      </c>
      <c r="I166" s="442">
        <v>1.0743055555555556</v>
      </c>
      <c r="O166" s="217">
        <f>G166+E166+I166</f>
        <v>1.7944444444444445</v>
      </c>
    </row>
    <row r="167" spans="1:15" x14ac:dyDescent="0.2">
      <c r="A167" s="448" t="s">
        <v>6</v>
      </c>
      <c r="B167" s="355" t="s">
        <v>607</v>
      </c>
      <c r="C167" s="450" t="s">
        <v>184</v>
      </c>
      <c r="D167" s="26">
        <v>2</v>
      </c>
      <c r="E167" s="442">
        <v>1.1111111111111112E-2</v>
      </c>
      <c r="F167" s="78">
        <v>6</v>
      </c>
      <c r="G167" s="442">
        <v>2.5694444444444443E-2</v>
      </c>
      <c r="H167" s="78">
        <v>6</v>
      </c>
      <c r="I167" s="442">
        <v>4.3055555555555555E-2</v>
      </c>
      <c r="O167" s="13">
        <f>G167+E167+I167</f>
        <v>7.9861111111111105E-2</v>
      </c>
    </row>
    <row r="168" spans="1:15" x14ac:dyDescent="0.2">
      <c r="A168" s="207"/>
      <c r="B168" s="381"/>
      <c r="C168" s="450"/>
      <c r="E168" s="23"/>
      <c r="G168" s="264"/>
      <c r="I168" s="23"/>
    </row>
    <row r="169" spans="1:15" ht="30" x14ac:dyDescent="0.2">
      <c r="A169" s="207"/>
      <c r="B169" s="291" t="s">
        <v>239</v>
      </c>
      <c r="C169" s="447"/>
      <c r="E169" s="23"/>
      <c r="G169" s="264"/>
      <c r="I169" s="23"/>
    </row>
    <row r="170" spans="1:15" x14ac:dyDescent="0.2">
      <c r="A170" s="207">
        <v>1</v>
      </c>
      <c r="B170" s="308" t="s">
        <v>18</v>
      </c>
      <c r="C170" s="19" t="s">
        <v>182</v>
      </c>
      <c r="E170" s="23"/>
      <c r="G170" s="23"/>
      <c r="I170" s="23"/>
    </row>
    <row r="171" spans="1:15" x14ac:dyDescent="0.2">
      <c r="A171" s="448" t="s">
        <v>5</v>
      </c>
      <c r="B171" s="381" t="s">
        <v>146</v>
      </c>
      <c r="C171" s="19" t="s">
        <v>182</v>
      </c>
      <c r="D171" s="26">
        <v>6</v>
      </c>
      <c r="E171" s="41">
        <v>0.44444444444444442</v>
      </c>
      <c r="F171" s="307">
        <v>6</v>
      </c>
      <c r="G171" s="444">
        <v>3.888888888888889E-2</v>
      </c>
      <c r="H171" s="307">
        <v>5</v>
      </c>
      <c r="I171" s="444">
        <v>9.8611111111111108E-2</v>
      </c>
      <c r="M171" s="13">
        <f>G171+E171+I171</f>
        <v>0.58194444444444438</v>
      </c>
    </row>
    <row r="172" spans="1:15" x14ac:dyDescent="0.2">
      <c r="A172" s="448" t="s">
        <v>6</v>
      </c>
      <c r="B172" s="381" t="s">
        <v>147</v>
      </c>
      <c r="C172" s="19" t="s">
        <v>182</v>
      </c>
      <c r="D172" s="26">
        <v>4</v>
      </c>
      <c r="E172" s="41">
        <v>0.2590277777777778</v>
      </c>
      <c r="F172" s="307">
        <v>5</v>
      </c>
      <c r="G172" s="444">
        <v>0.16874999999999998</v>
      </c>
      <c r="H172" s="307">
        <v>4</v>
      </c>
      <c r="I172" s="444">
        <v>0.21111111111111111</v>
      </c>
      <c r="M172" s="13">
        <f>G172+E172+I172</f>
        <v>0.63888888888888895</v>
      </c>
    </row>
    <row r="173" spans="1:15" x14ac:dyDescent="0.2">
      <c r="A173" s="448"/>
      <c r="B173" s="381"/>
      <c r="C173" s="450"/>
      <c r="E173" s="23"/>
      <c r="G173" s="264"/>
      <c r="I173" s="23"/>
    </row>
    <row r="174" spans="1:15" x14ac:dyDescent="0.2">
      <c r="A174" s="207">
        <v>2</v>
      </c>
      <c r="B174" s="381" t="s">
        <v>3</v>
      </c>
      <c r="C174" s="450" t="s">
        <v>183</v>
      </c>
      <c r="E174" s="23"/>
      <c r="G174" s="264"/>
      <c r="I174" s="23"/>
    </row>
    <row r="175" spans="1:15" x14ac:dyDescent="0.2">
      <c r="A175" s="448"/>
      <c r="B175" s="381"/>
      <c r="C175" s="450"/>
      <c r="E175" s="23"/>
      <c r="G175" s="264"/>
      <c r="I175" s="23"/>
    </row>
    <row r="176" spans="1:15" x14ac:dyDescent="0.2">
      <c r="A176" s="207">
        <v>3</v>
      </c>
      <c r="B176" s="464" t="s">
        <v>4</v>
      </c>
      <c r="C176" s="450" t="s">
        <v>184</v>
      </c>
      <c r="E176" s="23"/>
      <c r="G176" s="264"/>
      <c r="I176" s="23"/>
    </row>
    <row r="177" spans="1:15" x14ac:dyDescent="0.2">
      <c r="A177" s="448" t="s">
        <v>5</v>
      </c>
      <c r="B177" s="381" t="s">
        <v>604</v>
      </c>
      <c r="C177" s="450" t="s">
        <v>184</v>
      </c>
      <c r="D177" s="46">
        <v>5</v>
      </c>
      <c r="E177" s="27">
        <v>0.50208333333333333</v>
      </c>
      <c r="F177" s="307">
        <v>2</v>
      </c>
      <c r="G177" s="444">
        <v>2.7777777777777779E-3</v>
      </c>
      <c r="H177" s="307">
        <v>1</v>
      </c>
      <c r="I177" s="444">
        <v>1.1805555555555555E-2</v>
      </c>
      <c r="O177" s="13">
        <f>G177+E177+I177</f>
        <v>0.51666666666666661</v>
      </c>
    </row>
    <row r="178" spans="1:15" x14ac:dyDescent="0.2">
      <c r="A178" s="448" t="s">
        <v>6</v>
      </c>
      <c r="B178" s="381" t="s">
        <v>605</v>
      </c>
      <c r="C178" s="450" t="s">
        <v>184</v>
      </c>
      <c r="D178" s="46">
        <v>1</v>
      </c>
      <c r="E178" s="27">
        <v>0.13194444444444445</v>
      </c>
      <c r="F178" s="307">
        <v>3</v>
      </c>
      <c r="G178" s="444">
        <v>0.30416666666666664</v>
      </c>
      <c r="H178" s="307">
        <v>1</v>
      </c>
      <c r="I178" s="444">
        <v>1.1805555555555555E-2</v>
      </c>
      <c r="O178" s="13">
        <f>G178+E178+I178</f>
        <v>0.44791666666666669</v>
      </c>
    </row>
    <row r="179" spans="1:15" x14ac:dyDescent="0.2">
      <c r="A179" s="448"/>
      <c r="B179" s="381"/>
      <c r="C179" s="450"/>
      <c r="D179" s="26"/>
      <c r="E179" s="23"/>
      <c r="F179" s="26"/>
      <c r="G179" s="23"/>
      <c r="H179" s="26"/>
      <c r="I179" s="23"/>
    </row>
    <row r="180" spans="1:15" ht="15" x14ac:dyDescent="0.2">
      <c r="A180" s="207"/>
      <c r="B180" s="291" t="s">
        <v>157</v>
      </c>
      <c r="C180" s="447"/>
      <c r="E180" s="23"/>
      <c r="G180" s="264"/>
      <c r="I180" s="23"/>
    </row>
    <row r="181" spans="1:15" x14ac:dyDescent="0.2">
      <c r="A181" s="207">
        <v>1</v>
      </c>
      <c r="B181" s="308" t="s">
        <v>18</v>
      </c>
      <c r="C181" s="19" t="s">
        <v>183</v>
      </c>
      <c r="E181" s="23"/>
      <c r="G181" s="264"/>
      <c r="I181" s="23"/>
    </row>
    <row r="182" spans="1:15" x14ac:dyDescent="0.2">
      <c r="A182" s="448" t="s">
        <v>5</v>
      </c>
      <c r="B182" s="381" t="s">
        <v>142</v>
      </c>
      <c r="C182" s="19" t="s">
        <v>182</v>
      </c>
      <c r="D182" s="443">
        <v>0</v>
      </c>
      <c r="E182" s="442">
        <v>0</v>
      </c>
      <c r="F182" s="307">
        <v>2</v>
      </c>
      <c r="G182" s="442">
        <v>3.6111111111111115E-2</v>
      </c>
      <c r="H182" s="307">
        <v>1</v>
      </c>
      <c r="I182" s="442">
        <v>3.3333333333333333E-2</v>
      </c>
      <c r="M182" s="13">
        <f>I182+G182+E182</f>
        <v>6.9444444444444448E-2</v>
      </c>
    </row>
    <row r="183" spans="1:15" ht="42.75" x14ac:dyDescent="0.2">
      <c r="A183" s="448" t="s">
        <v>889</v>
      </c>
      <c r="B183" s="381" t="s">
        <v>143</v>
      </c>
      <c r="C183" s="19" t="s">
        <v>182</v>
      </c>
      <c r="D183" s="26">
        <v>1</v>
      </c>
      <c r="E183" s="27">
        <v>3.0555555555555555E-2</v>
      </c>
      <c r="F183" s="307">
        <v>2</v>
      </c>
      <c r="G183" s="442">
        <v>2.5694444444444447E-2</v>
      </c>
      <c r="H183" s="307"/>
      <c r="I183" s="442"/>
      <c r="J183" s="83" t="s">
        <v>947</v>
      </c>
      <c r="M183" s="13">
        <f>I183+G183+E183</f>
        <v>5.6250000000000001E-2</v>
      </c>
    </row>
    <row r="184" spans="1:15" x14ac:dyDescent="0.2">
      <c r="A184" s="448" t="s">
        <v>888</v>
      </c>
      <c r="B184" s="381" t="s">
        <v>139</v>
      </c>
      <c r="C184" s="19" t="s">
        <v>182</v>
      </c>
      <c r="D184" s="26"/>
      <c r="E184" s="27"/>
      <c r="F184" s="307"/>
      <c r="G184" s="442"/>
      <c r="H184" s="307">
        <v>1</v>
      </c>
      <c r="I184" s="442">
        <v>3.7499999999999999E-2</v>
      </c>
      <c r="M184" s="13">
        <f>I184+G184+E184</f>
        <v>3.7499999999999999E-2</v>
      </c>
    </row>
    <row r="185" spans="1:15" x14ac:dyDescent="0.2">
      <c r="A185" s="448" t="s">
        <v>7</v>
      </c>
      <c r="B185" s="381" t="s">
        <v>161</v>
      </c>
      <c r="C185" s="19" t="s">
        <v>182</v>
      </c>
      <c r="D185" s="443">
        <v>0</v>
      </c>
      <c r="E185" s="442">
        <v>0</v>
      </c>
      <c r="F185" s="307">
        <v>2</v>
      </c>
      <c r="G185" s="442">
        <v>2.2916666666666669E-2</v>
      </c>
      <c r="H185" s="307">
        <v>1</v>
      </c>
      <c r="I185" s="442">
        <v>3.888888888888889E-2</v>
      </c>
      <c r="M185" s="13">
        <f>I185+G185+E185</f>
        <v>6.1805555555555558E-2</v>
      </c>
    </row>
    <row r="186" spans="1:15" x14ac:dyDescent="0.2">
      <c r="A186" s="448"/>
      <c r="B186" s="381"/>
      <c r="C186" s="450"/>
      <c r="E186" s="23"/>
      <c r="G186" s="264"/>
      <c r="I186" s="23"/>
    </row>
    <row r="187" spans="1:15" x14ac:dyDescent="0.2">
      <c r="A187" s="207">
        <v>2</v>
      </c>
      <c r="B187" s="381" t="s">
        <v>3</v>
      </c>
      <c r="C187" s="450" t="s">
        <v>183</v>
      </c>
      <c r="E187" s="23"/>
      <c r="G187" s="264"/>
      <c r="I187" s="23"/>
    </row>
    <row r="188" spans="1:15" x14ac:dyDescent="0.2">
      <c r="A188" s="448"/>
      <c r="B188" s="381"/>
      <c r="C188" s="450"/>
      <c r="E188" s="23"/>
      <c r="G188" s="264"/>
      <c r="I188" s="23"/>
    </row>
    <row r="189" spans="1:15" x14ac:dyDescent="0.2">
      <c r="A189" s="207">
        <v>3</v>
      </c>
      <c r="B189" s="381" t="s">
        <v>4</v>
      </c>
      <c r="C189" s="450" t="s">
        <v>184</v>
      </c>
      <c r="E189" s="23"/>
      <c r="G189" s="264"/>
      <c r="I189" s="23"/>
    </row>
    <row r="190" spans="1:15" x14ac:dyDescent="0.2">
      <c r="A190" s="448" t="s">
        <v>5</v>
      </c>
      <c r="B190" s="381" t="s">
        <v>158</v>
      </c>
      <c r="C190" s="450" t="s">
        <v>184</v>
      </c>
      <c r="D190" s="443">
        <v>1</v>
      </c>
      <c r="E190" s="442">
        <v>5.5555555555555552E-2</v>
      </c>
      <c r="F190" s="307">
        <v>4</v>
      </c>
      <c r="G190" s="442">
        <v>0.28194444444444444</v>
      </c>
      <c r="H190" s="307">
        <v>4</v>
      </c>
      <c r="I190" s="442">
        <v>0.77222222222222225</v>
      </c>
      <c r="O190" s="13">
        <f>I190+G190+E190</f>
        <v>1.1097222222222223</v>
      </c>
    </row>
    <row r="191" spans="1:15" x14ac:dyDescent="0.2">
      <c r="A191" s="207"/>
      <c r="B191" s="381"/>
      <c r="C191" s="450"/>
      <c r="D191" s="26"/>
      <c r="E191" s="23"/>
      <c r="F191" s="26"/>
      <c r="G191" s="23"/>
      <c r="H191" s="26"/>
      <c r="I191" s="23"/>
    </row>
    <row r="192" spans="1:15" ht="15" x14ac:dyDescent="0.2">
      <c r="A192" s="207"/>
      <c r="B192" s="291" t="s">
        <v>218</v>
      </c>
      <c r="C192" s="447"/>
      <c r="E192" s="23"/>
      <c r="G192" s="264"/>
      <c r="I192" s="23"/>
    </row>
    <row r="193" spans="1:15" x14ac:dyDescent="0.2">
      <c r="A193" s="207">
        <v>1</v>
      </c>
      <c r="B193" s="308" t="s">
        <v>18</v>
      </c>
      <c r="C193" s="19" t="s">
        <v>182</v>
      </c>
      <c r="E193" s="23"/>
      <c r="G193" s="264"/>
      <c r="I193" s="23"/>
    </row>
    <row r="194" spans="1:15" x14ac:dyDescent="0.2">
      <c r="A194" s="448" t="s">
        <v>5</v>
      </c>
      <c r="B194" s="381" t="s">
        <v>146</v>
      </c>
      <c r="C194" s="19" t="s">
        <v>182</v>
      </c>
      <c r="D194" s="443">
        <v>0</v>
      </c>
      <c r="E194" s="442">
        <v>0</v>
      </c>
      <c r="F194" s="468">
        <v>0</v>
      </c>
      <c r="G194" s="219">
        <v>0</v>
      </c>
      <c r="H194" s="468">
        <v>4</v>
      </c>
      <c r="I194" s="23">
        <v>7.1527777777777787E-2</v>
      </c>
      <c r="J194" s="15"/>
      <c r="M194" s="13">
        <f>G194+E194+I194</f>
        <v>7.1527777777777787E-2</v>
      </c>
    </row>
    <row r="195" spans="1:15" x14ac:dyDescent="0.2">
      <c r="A195" s="448" t="s">
        <v>6</v>
      </c>
      <c r="B195" s="381" t="s">
        <v>147</v>
      </c>
      <c r="C195" s="19" t="s">
        <v>182</v>
      </c>
      <c r="D195" s="443">
        <v>0</v>
      </c>
      <c r="E195" s="442">
        <v>0</v>
      </c>
      <c r="F195" s="468">
        <v>0</v>
      </c>
      <c r="G195" s="219">
        <v>0</v>
      </c>
      <c r="H195" s="468">
        <v>1</v>
      </c>
      <c r="I195" s="23">
        <v>4.5833333333333337E-2</v>
      </c>
      <c r="J195" s="15"/>
      <c r="M195" s="13">
        <f>G195+E195+I195</f>
        <v>4.5833333333333337E-2</v>
      </c>
    </row>
    <row r="196" spans="1:15" x14ac:dyDescent="0.2">
      <c r="A196" s="448"/>
      <c r="B196" s="381"/>
      <c r="C196" s="450"/>
      <c r="E196" s="23"/>
      <c r="G196" s="264"/>
      <c r="I196" s="23"/>
    </row>
    <row r="197" spans="1:15" x14ac:dyDescent="0.2">
      <c r="A197" s="207">
        <v>2</v>
      </c>
      <c r="B197" s="381" t="s">
        <v>3</v>
      </c>
      <c r="C197" s="450" t="s">
        <v>183</v>
      </c>
      <c r="E197" s="23"/>
      <c r="G197" s="264"/>
      <c r="I197" s="23"/>
    </row>
    <row r="198" spans="1:15" x14ac:dyDescent="0.2">
      <c r="A198" s="448"/>
      <c r="B198" s="381"/>
      <c r="C198" s="450"/>
      <c r="E198" s="23"/>
      <c r="G198" s="264"/>
      <c r="I198" s="23"/>
    </row>
    <row r="199" spans="1:15" x14ac:dyDescent="0.2">
      <c r="A199" s="207">
        <v>3</v>
      </c>
      <c r="B199" s="381" t="s">
        <v>4</v>
      </c>
      <c r="C199" s="450" t="s">
        <v>184</v>
      </c>
      <c r="E199" s="23"/>
      <c r="G199" s="264"/>
      <c r="I199" s="23"/>
    </row>
    <row r="200" spans="1:15" x14ac:dyDescent="0.2">
      <c r="A200" s="448" t="s">
        <v>5</v>
      </c>
      <c r="B200" s="381" t="s">
        <v>948</v>
      </c>
      <c r="C200" s="450" t="s">
        <v>184</v>
      </c>
      <c r="D200" s="443">
        <v>3</v>
      </c>
      <c r="E200" s="442">
        <v>0.51597222222222217</v>
      </c>
      <c r="F200" s="468">
        <v>0</v>
      </c>
      <c r="G200" s="23">
        <v>0</v>
      </c>
      <c r="H200" s="468">
        <v>0</v>
      </c>
      <c r="I200" s="23">
        <v>0.10416666666666667</v>
      </c>
      <c r="O200" s="13">
        <f>G200+E200+I200</f>
        <v>0.6201388888888888</v>
      </c>
    </row>
    <row r="201" spans="1:15" x14ac:dyDescent="0.2">
      <c r="A201" s="448" t="s">
        <v>6</v>
      </c>
      <c r="B201" s="381" t="s">
        <v>950</v>
      </c>
      <c r="C201" s="450" t="s">
        <v>184</v>
      </c>
      <c r="D201" s="443">
        <v>0</v>
      </c>
      <c r="E201" s="442">
        <v>0</v>
      </c>
      <c r="F201" s="468">
        <v>0</v>
      </c>
      <c r="G201" s="23">
        <v>0</v>
      </c>
      <c r="H201" s="468">
        <v>3</v>
      </c>
      <c r="I201" s="23">
        <v>0.12083333333333333</v>
      </c>
      <c r="O201" s="13">
        <f>G201+E201+I201</f>
        <v>0.12083333333333333</v>
      </c>
    </row>
    <row r="202" spans="1:15" x14ac:dyDescent="0.2">
      <c r="A202" s="448" t="s">
        <v>7</v>
      </c>
      <c r="B202" s="381" t="s">
        <v>949</v>
      </c>
      <c r="C202" s="450" t="s">
        <v>184</v>
      </c>
      <c r="D202" s="443">
        <v>7</v>
      </c>
      <c r="E202" s="442">
        <v>1.3951388888888889</v>
      </c>
      <c r="F202" s="468">
        <v>1</v>
      </c>
      <c r="G202" s="23">
        <v>1.4583333333333332E-2</v>
      </c>
      <c r="H202" s="468">
        <v>5</v>
      </c>
      <c r="I202" s="23">
        <v>0.1111111111111111</v>
      </c>
      <c r="O202" s="13">
        <f>G202+E202+I202</f>
        <v>1.5208333333333335</v>
      </c>
    </row>
    <row r="203" spans="1:15" x14ac:dyDescent="0.2">
      <c r="A203" s="448"/>
      <c r="C203" s="450"/>
      <c r="D203" s="469"/>
      <c r="E203" s="23"/>
      <c r="G203" s="23"/>
      <c r="H203" s="469"/>
      <c r="I203" s="23"/>
    </row>
    <row r="204" spans="1:15" ht="15" x14ac:dyDescent="0.2">
      <c r="A204" s="207"/>
      <c r="B204" s="291" t="s">
        <v>149</v>
      </c>
      <c r="C204" s="447"/>
      <c r="E204" s="23"/>
      <c r="G204" s="264"/>
      <c r="I204" s="23"/>
    </row>
    <row r="205" spans="1:15" x14ac:dyDescent="0.2">
      <c r="A205" s="207">
        <v>1</v>
      </c>
      <c r="B205" s="308" t="s">
        <v>18</v>
      </c>
      <c r="C205" s="19" t="s">
        <v>182</v>
      </c>
      <c r="E205" s="23"/>
      <c r="G205" s="264"/>
      <c r="I205" s="23"/>
    </row>
    <row r="206" spans="1:15" x14ac:dyDescent="0.2">
      <c r="A206" s="448" t="s">
        <v>5</v>
      </c>
      <c r="B206" s="381" t="s">
        <v>142</v>
      </c>
      <c r="C206" s="19" t="s">
        <v>182</v>
      </c>
      <c r="D206" s="260">
        <v>9</v>
      </c>
      <c r="E206" s="470">
        <v>0.17847222222222223</v>
      </c>
      <c r="F206" s="468">
        <v>0</v>
      </c>
      <c r="G206" s="470">
        <v>0</v>
      </c>
      <c r="H206" s="468">
        <v>3</v>
      </c>
      <c r="I206" s="470">
        <v>2.6388888888888889E-2</v>
      </c>
      <c r="M206" s="13">
        <f>G206+E206+I206</f>
        <v>0.2048611111111111</v>
      </c>
    </row>
    <row r="207" spans="1:15" x14ac:dyDescent="0.2">
      <c r="A207" s="448" t="s">
        <v>6</v>
      </c>
      <c r="B207" s="381" t="s">
        <v>139</v>
      </c>
      <c r="C207" s="19" t="s">
        <v>182</v>
      </c>
      <c r="D207" s="260">
        <v>9</v>
      </c>
      <c r="E207" s="470">
        <v>0.17847222222222223</v>
      </c>
      <c r="F207" s="468">
        <v>1</v>
      </c>
      <c r="G207" s="470">
        <v>1.1277777777777778</v>
      </c>
      <c r="H207" s="468">
        <v>3</v>
      </c>
      <c r="I207" s="470">
        <v>2.6388888888888889E-2</v>
      </c>
      <c r="M207" s="13">
        <f>G207+E207+I207</f>
        <v>1.3326388888888887</v>
      </c>
    </row>
    <row r="208" spans="1:15" x14ac:dyDescent="0.2">
      <c r="A208" s="448" t="s">
        <v>7</v>
      </c>
      <c r="B208" s="381" t="s">
        <v>161</v>
      </c>
      <c r="C208" s="19" t="s">
        <v>182</v>
      </c>
      <c r="D208" s="260">
        <v>9</v>
      </c>
      <c r="E208" s="470">
        <v>0.81180555555555556</v>
      </c>
      <c r="F208" s="468">
        <v>0</v>
      </c>
      <c r="G208" s="470">
        <v>0</v>
      </c>
      <c r="H208" s="468">
        <v>3</v>
      </c>
      <c r="I208" s="470">
        <v>5.1388888888888887E-2</v>
      </c>
      <c r="M208" s="13">
        <f>G208+E208+I208</f>
        <v>0.86319444444444449</v>
      </c>
    </row>
    <row r="209" spans="1:15" x14ac:dyDescent="0.2">
      <c r="A209" s="448"/>
      <c r="B209" s="381"/>
      <c r="C209" s="450"/>
      <c r="E209" s="23"/>
      <c r="G209" s="264"/>
      <c r="I209" s="23"/>
    </row>
    <row r="210" spans="1:15" x14ac:dyDescent="0.2">
      <c r="A210" s="207">
        <v>2</v>
      </c>
      <c r="B210" s="381" t="s">
        <v>3</v>
      </c>
      <c r="C210" s="450" t="s">
        <v>183</v>
      </c>
      <c r="E210" s="23"/>
      <c r="G210" s="264"/>
      <c r="I210" s="23"/>
    </row>
    <row r="211" spans="1:15" x14ac:dyDescent="0.2">
      <c r="A211" s="448"/>
      <c r="B211" s="381"/>
      <c r="C211" s="450"/>
      <c r="E211" s="23"/>
      <c r="G211" s="264"/>
      <c r="I211" s="23"/>
    </row>
    <row r="212" spans="1:15" x14ac:dyDescent="0.2">
      <c r="A212" s="207">
        <v>3</v>
      </c>
      <c r="B212" s="381" t="s">
        <v>4</v>
      </c>
      <c r="C212" s="450" t="s">
        <v>184</v>
      </c>
      <c r="E212" s="23"/>
      <c r="G212" s="264"/>
      <c r="I212" s="23"/>
    </row>
    <row r="213" spans="1:15" x14ac:dyDescent="0.2">
      <c r="A213" s="448" t="s">
        <v>5</v>
      </c>
      <c r="B213" s="355" t="s">
        <v>608</v>
      </c>
      <c r="C213" s="450" t="s">
        <v>184</v>
      </c>
      <c r="D213" s="260">
        <v>7</v>
      </c>
      <c r="E213" s="470">
        <v>0.31180555555555556</v>
      </c>
      <c r="F213" s="468">
        <v>1</v>
      </c>
      <c r="G213" s="470">
        <v>2.2916666666666665E-2</v>
      </c>
      <c r="H213" s="468">
        <v>3</v>
      </c>
      <c r="I213" s="470">
        <v>0.13402777777777777</v>
      </c>
      <c r="O213" s="13">
        <f>G213+E213+I213</f>
        <v>0.46875</v>
      </c>
    </row>
    <row r="214" spans="1:15" x14ac:dyDescent="0.2">
      <c r="A214" s="448" t="s">
        <v>6</v>
      </c>
      <c r="B214" s="355" t="s">
        <v>609</v>
      </c>
      <c r="C214" s="450" t="s">
        <v>184</v>
      </c>
      <c r="D214" s="260">
        <v>8</v>
      </c>
      <c r="E214" s="470">
        <v>0.24236111111111111</v>
      </c>
      <c r="F214" s="468">
        <v>3</v>
      </c>
      <c r="G214" s="470">
        <v>0.56527777777777777</v>
      </c>
      <c r="H214" s="468">
        <v>4</v>
      </c>
      <c r="I214" s="470">
        <v>1.6875</v>
      </c>
      <c r="O214" s="13">
        <f>G214+E214+I214</f>
        <v>2.495138888888889</v>
      </c>
    </row>
    <row r="215" spans="1:15" ht="12" customHeight="1" x14ac:dyDescent="0.2">
      <c r="A215" s="448"/>
      <c r="C215" s="450"/>
      <c r="D215" s="469"/>
      <c r="E215" s="23"/>
      <c r="F215" s="469"/>
      <c r="G215" s="23"/>
      <c r="H215" s="469"/>
      <c r="I215" s="23"/>
    </row>
    <row r="216" spans="1:15" ht="15" x14ac:dyDescent="0.2">
      <c r="A216" s="207"/>
      <c r="B216" s="291" t="s">
        <v>324</v>
      </c>
      <c r="C216" s="447"/>
      <c r="E216" s="23"/>
      <c r="G216" s="264"/>
      <c r="I216" s="23"/>
    </row>
    <row r="217" spans="1:15" x14ac:dyDescent="0.2">
      <c r="A217" s="207">
        <v>1</v>
      </c>
      <c r="B217" s="308" t="s">
        <v>18</v>
      </c>
      <c r="C217" s="19" t="s">
        <v>182</v>
      </c>
      <c r="E217" s="23"/>
      <c r="G217" s="264"/>
      <c r="I217" s="23"/>
    </row>
    <row r="218" spans="1:15" x14ac:dyDescent="0.2">
      <c r="A218" s="448" t="s">
        <v>5</v>
      </c>
      <c r="B218" s="381" t="s">
        <v>142</v>
      </c>
      <c r="C218" s="19" t="s">
        <v>182</v>
      </c>
      <c r="D218" s="26">
        <v>0</v>
      </c>
      <c r="E218" s="23">
        <v>0</v>
      </c>
      <c r="F218" s="468">
        <v>0</v>
      </c>
      <c r="G218" s="219">
        <v>0</v>
      </c>
      <c r="H218" s="468">
        <v>0</v>
      </c>
      <c r="I218" s="219">
        <v>0</v>
      </c>
      <c r="M218" s="13">
        <f>G218+E218+I218</f>
        <v>0</v>
      </c>
    </row>
    <row r="219" spans="1:15" x14ac:dyDescent="0.2">
      <c r="A219" s="448" t="s">
        <v>6</v>
      </c>
      <c r="B219" s="381" t="s">
        <v>139</v>
      </c>
      <c r="C219" s="19" t="s">
        <v>182</v>
      </c>
      <c r="D219" s="26">
        <v>2</v>
      </c>
      <c r="E219" s="23">
        <v>2.013888888888889E-2</v>
      </c>
      <c r="F219" s="468">
        <v>0</v>
      </c>
      <c r="G219" s="219">
        <v>0</v>
      </c>
      <c r="H219" s="468">
        <v>0</v>
      </c>
      <c r="I219" s="219">
        <v>6.2499999999999995E-3</v>
      </c>
      <c r="M219" s="13">
        <f>G219+E219+I219</f>
        <v>2.6388888888888889E-2</v>
      </c>
    </row>
    <row r="220" spans="1:15" x14ac:dyDescent="0.2">
      <c r="A220" s="448"/>
      <c r="B220" s="381"/>
      <c r="C220" s="450"/>
      <c r="E220" s="23"/>
      <c r="G220" s="264"/>
      <c r="I220" s="23"/>
    </row>
    <row r="221" spans="1:15" x14ac:dyDescent="0.2">
      <c r="A221" s="207">
        <v>2</v>
      </c>
      <c r="B221" s="381" t="s">
        <v>3</v>
      </c>
      <c r="C221" s="450" t="s">
        <v>183</v>
      </c>
      <c r="E221" s="23"/>
      <c r="G221" s="264"/>
      <c r="I221" s="23"/>
    </row>
    <row r="222" spans="1:15" x14ac:dyDescent="0.2">
      <c r="A222" s="448"/>
      <c r="B222" s="381"/>
      <c r="C222" s="450"/>
      <c r="E222" s="23"/>
      <c r="G222" s="264"/>
      <c r="I222" s="23"/>
    </row>
    <row r="223" spans="1:15" x14ac:dyDescent="0.2">
      <c r="A223" s="207">
        <v>3</v>
      </c>
      <c r="B223" s="381" t="s">
        <v>4</v>
      </c>
      <c r="C223" s="450" t="s">
        <v>184</v>
      </c>
      <c r="E223" s="23"/>
      <c r="G223" s="264"/>
      <c r="I223" s="23"/>
    </row>
    <row r="224" spans="1:15" x14ac:dyDescent="0.2">
      <c r="A224" s="448" t="s">
        <v>5</v>
      </c>
      <c r="B224" s="355" t="s">
        <v>279</v>
      </c>
      <c r="C224" s="450" t="s">
        <v>184</v>
      </c>
      <c r="D224" s="26">
        <v>5</v>
      </c>
      <c r="E224" s="23">
        <v>0.47152777777777777</v>
      </c>
      <c r="F224" s="348">
        <v>2</v>
      </c>
      <c r="G224" s="23">
        <v>0.4236111111111111</v>
      </c>
      <c r="H224" s="471">
        <v>2</v>
      </c>
      <c r="I224" s="23">
        <v>0.3576388888888889</v>
      </c>
      <c r="O224" s="13">
        <f>G224+E224+I224</f>
        <v>1.2527777777777778</v>
      </c>
    </row>
    <row r="225" spans="1:15" x14ac:dyDescent="0.2">
      <c r="A225" s="448"/>
      <c r="C225" s="450"/>
      <c r="D225" s="472"/>
      <c r="E225" s="23"/>
      <c r="F225" s="472"/>
      <c r="G225" s="23"/>
      <c r="H225" s="472"/>
      <c r="I225" s="23"/>
    </row>
    <row r="226" spans="1:15" ht="15" x14ac:dyDescent="0.2">
      <c r="A226" s="207"/>
      <c r="B226" s="291" t="s">
        <v>610</v>
      </c>
      <c r="C226" s="447"/>
      <c r="E226" s="23"/>
      <c r="G226" s="264"/>
      <c r="I226" s="23"/>
    </row>
    <row r="227" spans="1:15" x14ac:dyDescent="0.2">
      <c r="A227" s="207">
        <v>1</v>
      </c>
      <c r="B227" s="308" t="s">
        <v>18</v>
      </c>
      <c r="C227" s="19" t="s">
        <v>182</v>
      </c>
      <c r="E227" s="23"/>
      <c r="G227" s="264"/>
      <c r="I227" s="23"/>
    </row>
    <row r="228" spans="1:15" x14ac:dyDescent="0.2">
      <c r="A228" s="448" t="s">
        <v>5</v>
      </c>
      <c r="B228" s="381" t="s">
        <v>138</v>
      </c>
      <c r="C228" s="19" t="s">
        <v>182</v>
      </c>
      <c r="D228" s="26">
        <v>1</v>
      </c>
      <c r="E228" s="23">
        <v>1.3888888888888889E-3</v>
      </c>
      <c r="F228" s="348">
        <v>0</v>
      </c>
      <c r="G228" s="23">
        <v>0</v>
      </c>
      <c r="H228" s="468">
        <v>0</v>
      </c>
      <c r="I228" s="23">
        <v>0</v>
      </c>
      <c r="M228" s="13">
        <f>G228+E228+I228</f>
        <v>1.3888888888888889E-3</v>
      </c>
    </row>
    <row r="229" spans="1:15" x14ac:dyDescent="0.2">
      <c r="A229" s="448" t="s">
        <v>6</v>
      </c>
      <c r="B229" s="381" t="s">
        <v>139</v>
      </c>
      <c r="C229" s="19" t="s">
        <v>182</v>
      </c>
      <c r="D229" s="26">
        <v>0</v>
      </c>
      <c r="E229" s="23">
        <v>0</v>
      </c>
      <c r="F229" s="348">
        <v>0</v>
      </c>
      <c r="G229" s="23">
        <v>0</v>
      </c>
      <c r="H229" s="468">
        <v>0</v>
      </c>
      <c r="I229" s="23">
        <v>0</v>
      </c>
      <c r="M229" s="13">
        <f>G229+E229+I229</f>
        <v>0</v>
      </c>
    </row>
    <row r="230" spans="1:15" x14ac:dyDescent="0.2">
      <c r="A230" s="448"/>
      <c r="B230" s="381"/>
      <c r="C230" s="450"/>
      <c r="D230" s="26"/>
      <c r="E230" s="23"/>
      <c r="F230" s="26"/>
      <c r="G230" s="23"/>
      <c r="H230" s="26"/>
      <c r="I230" s="23"/>
    </row>
    <row r="231" spans="1:15" x14ac:dyDescent="0.2">
      <c r="A231" s="207">
        <v>2</v>
      </c>
      <c r="B231" s="381" t="s">
        <v>3</v>
      </c>
      <c r="C231" s="450" t="s">
        <v>183</v>
      </c>
      <c r="D231" s="26"/>
      <c r="E231" s="23"/>
      <c r="F231" s="26"/>
      <c r="G231" s="23"/>
      <c r="H231" s="26"/>
      <c r="I231" s="23"/>
    </row>
    <row r="232" spans="1:15" x14ac:dyDescent="0.2">
      <c r="A232" s="448"/>
      <c r="B232" s="381"/>
      <c r="C232" s="450"/>
      <c r="D232" s="26"/>
      <c r="E232" s="23"/>
      <c r="F232" s="26"/>
      <c r="G232" s="23"/>
      <c r="H232" s="26"/>
      <c r="I232" s="23"/>
    </row>
    <row r="233" spans="1:15" x14ac:dyDescent="0.2">
      <c r="A233" s="207">
        <v>3</v>
      </c>
      <c r="B233" s="381" t="s">
        <v>4</v>
      </c>
      <c r="C233" s="450" t="s">
        <v>184</v>
      </c>
      <c r="D233" s="26"/>
      <c r="E233" s="23"/>
      <c r="F233" s="26"/>
      <c r="G233" s="23"/>
      <c r="H233" s="26"/>
      <c r="I233" s="23"/>
    </row>
    <row r="234" spans="1:15" x14ac:dyDescent="0.2">
      <c r="A234" s="448" t="s">
        <v>5</v>
      </c>
      <c r="B234" s="355" t="s">
        <v>745</v>
      </c>
      <c r="C234" s="450" t="s">
        <v>184</v>
      </c>
      <c r="D234" s="26">
        <v>8</v>
      </c>
      <c r="E234" s="23">
        <v>0.25347222222222221</v>
      </c>
      <c r="F234" s="348">
        <v>2</v>
      </c>
      <c r="G234" s="470">
        <v>1.8749999999999999E-2</v>
      </c>
      <c r="H234" s="468">
        <v>2</v>
      </c>
      <c r="I234" s="470">
        <v>0</v>
      </c>
      <c r="O234" s="13">
        <f>G234+E234+I234</f>
        <v>0.2722222222222222</v>
      </c>
    </row>
    <row r="235" spans="1:15" x14ac:dyDescent="0.2">
      <c r="A235" s="448"/>
      <c r="C235" s="450"/>
      <c r="D235" s="472"/>
      <c r="E235" s="23"/>
      <c r="F235" s="472"/>
      <c r="G235" s="23"/>
      <c r="H235" s="472"/>
      <c r="I235" s="23"/>
    </row>
    <row r="236" spans="1:15" ht="15" x14ac:dyDescent="0.2">
      <c r="A236" s="207"/>
      <c r="B236" s="291" t="s">
        <v>153</v>
      </c>
      <c r="C236" s="447"/>
      <c r="E236" s="23"/>
      <c r="G236" s="264"/>
      <c r="I236" s="23"/>
    </row>
    <row r="237" spans="1:15" x14ac:dyDescent="0.2">
      <c r="A237" s="207">
        <v>1</v>
      </c>
      <c r="B237" s="308" t="s">
        <v>18</v>
      </c>
      <c r="C237" s="19" t="s">
        <v>182</v>
      </c>
      <c r="E237" s="23"/>
      <c r="G237" s="264"/>
      <c r="I237" s="23"/>
    </row>
    <row r="238" spans="1:15" x14ac:dyDescent="0.2">
      <c r="A238" s="448" t="s">
        <v>5</v>
      </c>
      <c r="B238" s="381" t="s">
        <v>146</v>
      </c>
      <c r="C238" s="19" t="s">
        <v>182</v>
      </c>
      <c r="D238" s="26">
        <v>0</v>
      </c>
      <c r="E238" s="219">
        <v>0</v>
      </c>
      <c r="F238" s="473">
        <v>0</v>
      </c>
      <c r="G238" s="470">
        <v>0</v>
      </c>
      <c r="H238" s="468">
        <v>1</v>
      </c>
      <c r="I238" s="470">
        <v>0.17291666666666669</v>
      </c>
      <c r="M238" s="13">
        <f>G238+E238+I238</f>
        <v>0.17291666666666669</v>
      </c>
    </row>
    <row r="239" spans="1:15" x14ac:dyDescent="0.2">
      <c r="A239" s="448" t="s">
        <v>6</v>
      </c>
      <c r="B239" s="381" t="s">
        <v>147</v>
      </c>
      <c r="C239" s="19" t="s">
        <v>182</v>
      </c>
      <c r="D239" s="26">
        <v>0</v>
      </c>
      <c r="E239" s="219">
        <v>0</v>
      </c>
      <c r="F239" s="468">
        <v>0</v>
      </c>
      <c r="G239" s="470">
        <v>0</v>
      </c>
      <c r="H239" s="468">
        <v>0</v>
      </c>
      <c r="I239" s="470">
        <v>0</v>
      </c>
      <c r="M239" s="13">
        <f>G239+E239+I239</f>
        <v>0</v>
      </c>
    </row>
    <row r="240" spans="1:15" x14ac:dyDescent="0.2">
      <c r="A240" s="448" t="s">
        <v>7</v>
      </c>
      <c r="B240" s="381" t="s">
        <v>197</v>
      </c>
      <c r="C240" s="19" t="s">
        <v>182</v>
      </c>
      <c r="D240" s="26">
        <v>0</v>
      </c>
      <c r="E240" s="219">
        <v>0</v>
      </c>
      <c r="F240" s="468">
        <v>0</v>
      </c>
      <c r="G240" s="470">
        <v>0</v>
      </c>
      <c r="H240" s="468">
        <v>0</v>
      </c>
      <c r="I240" s="470">
        <v>0</v>
      </c>
      <c r="M240" s="13">
        <f>G240+E240+I240</f>
        <v>0</v>
      </c>
    </row>
    <row r="241" spans="1:15" x14ac:dyDescent="0.2">
      <c r="A241" s="448"/>
      <c r="B241" s="381"/>
      <c r="C241" s="19"/>
      <c r="D241" s="26"/>
      <c r="E241" s="219"/>
      <c r="F241" s="26"/>
      <c r="G241" s="219"/>
      <c r="H241" s="26"/>
      <c r="I241" s="219"/>
    </row>
    <row r="242" spans="1:15" x14ac:dyDescent="0.2">
      <c r="A242" s="207">
        <v>2</v>
      </c>
      <c r="B242" s="381" t="s">
        <v>3</v>
      </c>
      <c r="C242" s="450" t="s">
        <v>183</v>
      </c>
      <c r="D242" s="26"/>
      <c r="E242" s="219"/>
      <c r="F242" s="26"/>
      <c r="G242" s="219"/>
      <c r="H242" s="26"/>
      <c r="I242" s="219"/>
    </row>
    <row r="243" spans="1:15" x14ac:dyDescent="0.2">
      <c r="A243" s="448"/>
      <c r="B243" s="381"/>
      <c r="C243" s="450"/>
      <c r="D243" s="26"/>
      <c r="E243" s="219"/>
      <c r="F243" s="26"/>
      <c r="G243" s="219"/>
      <c r="H243" s="26"/>
      <c r="I243" s="219"/>
    </row>
    <row r="244" spans="1:15" x14ac:dyDescent="0.2">
      <c r="A244" s="207">
        <v>3</v>
      </c>
      <c r="B244" s="381" t="s">
        <v>4</v>
      </c>
      <c r="C244" s="450" t="s">
        <v>184</v>
      </c>
      <c r="D244" s="26"/>
      <c r="E244" s="219"/>
      <c r="F244" s="26"/>
      <c r="G244" s="219"/>
      <c r="H244" s="26"/>
      <c r="I244" s="219"/>
    </row>
    <row r="245" spans="1:15" x14ac:dyDescent="0.2">
      <c r="A245" s="448" t="s">
        <v>5</v>
      </c>
      <c r="B245" s="381" t="s">
        <v>154</v>
      </c>
      <c r="C245" s="450" t="s">
        <v>184</v>
      </c>
      <c r="D245" s="26">
        <v>8</v>
      </c>
      <c r="E245" s="219">
        <v>1.4437499999999999</v>
      </c>
      <c r="F245" s="468">
        <v>3</v>
      </c>
      <c r="G245" s="470">
        <v>2.7083333333333334E-2</v>
      </c>
      <c r="H245" s="468">
        <v>2</v>
      </c>
      <c r="I245" s="474">
        <v>3.8194444444444441E-2</v>
      </c>
      <c r="O245" s="13">
        <f>G245+E245+I245</f>
        <v>1.5090277777777776</v>
      </c>
    </row>
    <row r="246" spans="1:15" x14ac:dyDescent="0.2">
      <c r="A246" s="448" t="s">
        <v>6</v>
      </c>
      <c r="B246" s="355" t="s">
        <v>323</v>
      </c>
      <c r="C246" s="450" t="s">
        <v>184</v>
      </c>
      <c r="D246" s="26">
        <v>2</v>
      </c>
      <c r="E246" s="219">
        <v>2.013888888888889E-2</v>
      </c>
      <c r="F246" s="468">
        <v>1</v>
      </c>
      <c r="G246" s="470">
        <v>6.1805555555555558E-2</v>
      </c>
      <c r="H246" s="468">
        <v>3</v>
      </c>
      <c r="I246" s="470">
        <v>8.6111111111111124E-2</v>
      </c>
      <c r="O246" s="13">
        <f>G246+E246+I246</f>
        <v>0.16805555555555557</v>
      </c>
    </row>
    <row r="247" spans="1:15" ht="114" x14ac:dyDescent="0.2">
      <c r="A247" s="448" t="s">
        <v>7</v>
      </c>
      <c r="B247" s="355" t="s">
        <v>951</v>
      </c>
      <c r="C247" s="450" t="s">
        <v>184</v>
      </c>
      <c r="D247" s="26"/>
      <c r="E247" s="219"/>
      <c r="F247" s="468"/>
      <c r="G247" s="470"/>
      <c r="H247" s="471">
        <v>1</v>
      </c>
      <c r="I247" s="219">
        <v>0.35902777777777778</v>
      </c>
      <c r="J247" s="77" t="s">
        <v>952</v>
      </c>
      <c r="O247" s="13">
        <f>G247+E247+I247</f>
        <v>0.35902777777777778</v>
      </c>
    </row>
    <row r="248" spans="1:15" x14ac:dyDescent="0.2">
      <c r="A248" s="207"/>
      <c r="B248" s="381"/>
      <c r="C248" s="450"/>
      <c r="E248" s="23"/>
      <c r="G248" s="264"/>
      <c r="I248" s="23"/>
    </row>
    <row r="249" spans="1:15" ht="15" x14ac:dyDescent="0.2">
      <c r="A249" s="446"/>
      <c r="B249" s="291" t="s">
        <v>155</v>
      </c>
      <c r="C249" s="475"/>
      <c r="E249" s="23"/>
      <c r="G249" s="264"/>
      <c r="I249" s="23"/>
    </row>
    <row r="250" spans="1:15" x14ac:dyDescent="0.2">
      <c r="A250" s="207">
        <v>1</v>
      </c>
      <c r="B250" s="308" t="s">
        <v>18</v>
      </c>
      <c r="C250" s="19" t="s">
        <v>182</v>
      </c>
      <c r="D250" s="26"/>
      <c r="E250" s="27"/>
      <c r="G250" s="27"/>
      <c r="H250" s="26"/>
      <c r="I250" s="27"/>
    </row>
    <row r="251" spans="1:15" x14ac:dyDescent="0.2">
      <c r="A251" s="448" t="s">
        <v>5</v>
      </c>
      <c r="B251" s="381" t="s">
        <v>138</v>
      </c>
      <c r="C251" s="19" t="s">
        <v>182</v>
      </c>
      <c r="D251" s="26">
        <v>4</v>
      </c>
      <c r="E251" s="470">
        <v>0.10069444444444443</v>
      </c>
      <c r="F251" s="468">
        <v>0</v>
      </c>
      <c r="G251" s="219">
        <v>0</v>
      </c>
      <c r="H251" s="468">
        <v>0</v>
      </c>
      <c r="I251" s="476">
        <v>0</v>
      </c>
      <c r="M251" s="13">
        <f>G251+E251+I251</f>
        <v>0.10069444444444443</v>
      </c>
    </row>
    <row r="252" spans="1:15" x14ac:dyDescent="0.2">
      <c r="A252" s="448" t="s">
        <v>6</v>
      </c>
      <c r="B252" s="381" t="s">
        <v>147</v>
      </c>
      <c r="C252" s="19" t="s">
        <v>182</v>
      </c>
      <c r="D252" s="26">
        <v>6</v>
      </c>
      <c r="E252" s="470">
        <v>0.15763888888888888</v>
      </c>
      <c r="F252" s="468">
        <v>1</v>
      </c>
      <c r="G252" s="23">
        <v>9.7222222222222224E-3</v>
      </c>
      <c r="H252" s="468">
        <v>0</v>
      </c>
      <c r="I252" s="476">
        <v>4.1666666666666699E-2</v>
      </c>
      <c r="M252" s="13">
        <f>G252+E252+I252</f>
        <v>0.20902777777777781</v>
      </c>
    </row>
    <row r="253" spans="1:15" x14ac:dyDescent="0.2">
      <c r="A253" s="448" t="s">
        <v>6</v>
      </c>
      <c r="B253" s="381" t="s">
        <v>140</v>
      </c>
      <c r="C253" s="19" t="s">
        <v>182</v>
      </c>
      <c r="D253" s="26">
        <v>2</v>
      </c>
      <c r="E253" s="470">
        <v>0.16874999999999998</v>
      </c>
      <c r="F253" s="468">
        <v>0</v>
      </c>
      <c r="G253" s="219">
        <v>0</v>
      </c>
      <c r="H253" s="468">
        <v>0</v>
      </c>
      <c r="I253" s="476">
        <v>0</v>
      </c>
      <c r="M253" s="13">
        <f>G253+E253+I253</f>
        <v>0.16874999999999998</v>
      </c>
    </row>
    <row r="254" spans="1:15" x14ac:dyDescent="0.2">
      <c r="A254" s="448"/>
      <c r="B254" s="381"/>
      <c r="C254" s="450"/>
      <c r="D254" s="78"/>
      <c r="E254" s="41"/>
      <c r="F254" s="78"/>
      <c r="G254" s="41"/>
      <c r="H254" s="78"/>
      <c r="I254" s="41"/>
    </row>
    <row r="255" spans="1:15" x14ac:dyDescent="0.2">
      <c r="A255" s="207">
        <v>2</v>
      </c>
      <c r="B255" s="381" t="s">
        <v>3</v>
      </c>
      <c r="C255" s="450" t="s">
        <v>183</v>
      </c>
      <c r="E255" s="23"/>
      <c r="G255" s="264"/>
      <c r="I255" s="23"/>
    </row>
    <row r="256" spans="1:15" x14ac:dyDescent="0.2">
      <c r="A256" s="448"/>
      <c r="B256" s="381"/>
      <c r="C256" s="450"/>
      <c r="E256" s="23"/>
      <c r="G256" s="264"/>
      <c r="I256" s="23"/>
    </row>
    <row r="257" spans="1:15" x14ac:dyDescent="0.2">
      <c r="A257" s="207">
        <v>3</v>
      </c>
      <c r="B257" s="381" t="s">
        <v>4</v>
      </c>
      <c r="C257" s="450" t="s">
        <v>184</v>
      </c>
      <c r="E257" s="23"/>
      <c r="G257" s="27"/>
      <c r="I257" s="23"/>
    </row>
    <row r="258" spans="1:15" x14ac:dyDescent="0.2">
      <c r="A258" s="448" t="s">
        <v>5</v>
      </c>
      <c r="B258" s="381" t="s">
        <v>156</v>
      </c>
      <c r="C258" s="450" t="s">
        <v>184</v>
      </c>
      <c r="D258" s="26">
        <v>3</v>
      </c>
      <c r="E258" s="470">
        <v>2.361111111111111E-2</v>
      </c>
      <c r="F258" s="477">
        <v>5</v>
      </c>
      <c r="G258" s="23">
        <v>6.3194444444444442E-2</v>
      </c>
      <c r="H258" s="468">
        <v>6</v>
      </c>
      <c r="I258" s="23">
        <v>1.0569444444444445</v>
      </c>
      <c r="L258" s="51" t="s">
        <v>175</v>
      </c>
      <c r="O258" s="13">
        <f>G258+E258+I258</f>
        <v>1.14375</v>
      </c>
    </row>
    <row r="259" spans="1:15" ht="15" x14ac:dyDescent="0.2">
      <c r="A259" s="207"/>
      <c r="B259" s="381"/>
      <c r="C259" s="450"/>
      <c r="D259" s="307"/>
      <c r="E259" s="23"/>
      <c r="F259" s="307"/>
      <c r="G259" s="23"/>
      <c r="H259" s="307"/>
      <c r="I259" s="23"/>
      <c r="J259" s="125"/>
      <c r="K259" s="122"/>
      <c r="L259" s="269"/>
      <c r="M259" s="122"/>
      <c r="N259" s="122"/>
    </row>
    <row r="260" spans="1:15" ht="15" x14ac:dyDescent="0.2">
      <c r="A260" s="207"/>
      <c r="B260" s="291" t="s">
        <v>151</v>
      </c>
      <c r="C260" s="447"/>
      <c r="E260" s="23"/>
      <c r="G260" s="264"/>
      <c r="I260" s="23"/>
    </row>
    <row r="261" spans="1:15" x14ac:dyDescent="0.2">
      <c r="A261" s="307">
        <v>1</v>
      </c>
      <c r="B261" s="355" t="s">
        <v>32</v>
      </c>
      <c r="C261" s="25" t="s">
        <v>58</v>
      </c>
      <c r="E261" s="23"/>
      <c r="G261" s="264"/>
      <c r="I261" s="23"/>
    </row>
    <row r="262" spans="1:15" x14ac:dyDescent="0.2">
      <c r="A262" s="206" t="s">
        <v>5</v>
      </c>
      <c r="B262" s="355" t="s">
        <v>611</v>
      </c>
      <c r="C262" s="25" t="s">
        <v>58</v>
      </c>
      <c r="D262" s="26">
        <v>0</v>
      </c>
      <c r="E262" s="470">
        <v>0</v>
      </c>
      <c r="F262" s="307">
        <v>1</v>
      </c>
      <c r="G262" s="23">
        <v>1.3715277777777777</v>
      </c>
      <c r="H262" s="307">
        <v>0</v>
      </c>
      <c r="I262" s="23">
        <v>0</v>
      </c>
      <c r="L262" s="13">
        <f>G262+E262+I262</f>
        <v>1.3715277777777777</v>
      </c>
    </row>
    <row r="263" spans="1:15" x14ac:dyDescent="0.2">
      <c r="A263" s="206" t="s">
        <v>6</v>
      </c>
      <c r="B263" s="355" t="s">
        <v>593</v>
      </c>
      <c r="C263" s="25" t="s">
        <v>58</v>
      </c>
      <c r="D263" s="26">
        <v>1</v>
      </c>
      <c r="E263" s="470">
        <v>0.15416666666666667</v>
      </c>
      <c r="F263" s="307">
        <v>1</v>
      </c>
      <c r="G263" s="23">
        <v>0.11458333333333333</v>
      </c>
      <c r="H263" s="307">
        <v>0</v>
      </c>
      <c r="I263" s="23">
        <v>0</v>
      </c>
      <c r="L263" s="13">
        <f>G263+E263+I263</f>
        <v>0.26874999999999999</v>
      </c>
    </row>
    <row r="264" spans="1:15" x14ac:dyDescent="0.2">
      <c r="A264" s="206" t="s">
        <v>7</v>
      </c>
      <c r="B264" s="355" t="s">
        <v>594</v>
      </c>
      <c r="C264" s="25" t="s">
        <v>58</v>
      </c>
      <c r="D264" s="26">
        <v>0</v>
      </c>
      <c r="E264" s="470">
        <v>0</v>
      </c>
      <c r="F264" s="307">
        <v>0</v>
      </c>
      <c r="G264" s="23">
        <v>0</v>
      </c>
      <c r="H264" s="307">
        <v>0</v>
      </c>
      <c r="I264" s="23">
        <v>0</v>
      </c>
      <c r="L264" s="13">
        <f>G264+E264+I264</f>
        <v>0</v>
      </c>
    </row>
    <row r="265" spans="1:15" x14ac:dyDescent="0.2">
      <c r="A265" s="206"/>
      <c r="E265" s="23"/>
      <c r="G265" s="23"/>
      <c r="I265" s="23"/>
    </row>
    <row r="266" spans="1:15" x14ac:dyDescent="0.2">
      <c r="A266" s="207">
        <v>2</v>
      </c>
      <c r="B266" s="381" t="s">
        <v>160</v>
      </c>
      <c r="C266" s="19" t="s">
        <v>182</v>
      </c>
      <c r="E266" s="23"/>
      <c r="G266" s="23"/>
      <c r="I266" s="23"/>
    </row>
    <row r="267" spans="1:15" x14ac:dyDescent="0.2">
      <c r="A267" s="206" t="s">
        <v>5</v>
      </c>
      <c r="B267" s="355" t="s">
        <v>562</v>
      </c>
      <c r="C267" s="19" t="s">
        <v>182</v>
      </c>
      <c r="D267" s="26">
        <v>2</v>
      </c>
      <c r="E267" s="470">
        <v>0.12083333333333333</v>
      </c>
      <c r="F267" s="307">
        <v>0</v>
      </c>
      <c r="G267" s="23">
        <v>0</v>
      </c>
      <c r="H267" s="307">
        <v>1</v>
      </c>
      <c r="I267" s="23">
        <v>0.45416666666666666</v>
      </c>
      <c r="J267" s="478"/>
      <c r="M267" s="13">
        <f>G267+E267+I267</f>
        <v>0.57499999999999996</v>
      </c>
    </row>
    <row r="268" spans="1:15" x14ac:dyDescent="0.2">
      <c r="A268" s="206" t="s">
        <v>6</v>
      </c>
      <c r="B268" s="355" t="s">
        <v>563</v>
      </c>
      <c r="C268" s="19" t="s">
        <v>182</v>
      </c>
      <c r="D268" s="26">
        <v>3</v>
      </c>
      <c r="E268" s="470">
        <v>0.19444444444444445</v>
      </c>
      <c r="F268" s="307">
        <v>1</v>
      </c>
      <c r="G268" s="23">
        <v>0.83611111111111114</v>
      </c>
      <c r="H268" s="307">
        <v>0</v>
      </c>
      <c r="I268" s="23">
        <v>0</v>
      </c>
      <c r="J268" s="478"/>
      <c r="M268" s="13">
        <f>G268+E268+I268</f>
        <v>1.0305555555555557</v>
      </c>
    </row>
    <row r="269" spans="1:15" x14ac:dyDescent="0.2">
      <c r="A269" s="206" t="s">
        <v>7</v>
      </c>
      <c r="B269" s="355" t="s">
        <v>612</v>
      </c>
      <c r="C269" s="19" t="s">
        <v>182</v>
      </c>
      <c r="D269" s="26">
        <v>4</v>
      </c>
      <c r="E269" s="470">
        <v>0.33124999999999999</v>
      </c>
      <c r="F269" s="307">
        <v>0</v>
      </c>
      <c r="G269" s="23">
        <v>0</v>
      </c>
      <c r="H269" s="307">
        <v>0</v>
      </c>
      <c r="I269" s="23">
        <v>0</v>
      </c>
      <c r="J269" s="478"/>
      <c r="M269" s="13">
        <f>G269+E269+I269</f>
        <v>0.33124999999999999</v>
      </c>
    </row>
    <row r="270" spans="1:15" x14ac:dyDescent="0.2">
      <c r="A270" s="207"/>
      <c r="B270" s="381"/>
      <c r="C270" s="450"/>
      <c r="E270" s="23"/>
      <c r="G270" s="264"/>
      <c r="I270" s="23"/>
    </row>
    <row r="271" spans="1:15" x14ac:dyDescent="0.2">
      <c r="A271" s="207">
        <v>3</v>
      </c>
      <c r="B271" s="381" t="s">
        <v>3</v>
      </c>
      <c r="C271" s="207" t="s">
        <v>183</v>
      </c>
      <c r="E271" s="23"/>
      <c r="G271" s="264"/>
      <c r="I271" s="23"/>
    </row>
    <row r="272" spans="1:15" x14ac:dyDescent="0.2">
      <c r="A272" s="448" t="s">
        <v>5</v>
      </c>
      <c r="B272" s="355" t="s">
        <v>613</v>
      </c>
      <c r="C272" s="207" t="s">
        <v>183</v>
      </c>
      <c r="D272" s="26">
        <v>0</v>
      </c>
      <c r="E272" s="27">
        <v>0</v>
      </c>
      <c r="F272" s="307">
        <v>0</v>
      </c>
      <c r="G272" s="23">
        <v>0</v>
      </c>
      <c r="H272" s="307">
        <v>0</v>
      </c>
      <c r="I272" s="23">
        <v>0</v>
      </c>
      <c r="N272" s="13">
        <f t="shared" ref="N272:N277" si="3">I272+E272+G272</f>
        <v>0</v>
      </c>
    </row>
    <row r="273" spans="1:15" x14ac:dyDescent="0.2">
      <c r="A273" s="448" t="s">
        <v>6</v>
      </c>
      <c r="B273" s="355" t="s">
        <v>614</v>
      </c>
      <c r="C273" s="207" t="s">
        <v>183</v>
      </c>
      <c r="D273" s="26">
        <v>0</v>
      </c>
      <c r="E273" s="27">
        <v>0</v>
      </c>
      <c r="F273" s="307">
        <v>0</v>
      </c>
      <c r="G273" s="23">
        <v>0</v>
      </c>
      <c r="H273" s="307">
        <v>0</v>
      </c>
      <c r="I273" s="23">
        <v>0</v>
      </c>
      <c r="N273" s="13">
        <f t="shared" si="3"/>
        <v>0</v>
      </c>
    </row>
    <row r="274" spans="1:15" x14ac:dyDescent="0.2">
      <c r="A274" s="448" t="s">
        <v>7</v>
      </c>
      <c r="B274" s="355" t="s">
        <v>615</v>
      </c>
      <c r="C274" s="207" t="s">
        <v>183</v>
      </c>
      <c r="D274" s="26">
        <v>0</v>
      </c>
      <c r="E274" s="27">
        <v>0</v>
      </c>
      <c r="F274" s="307">
        <v>0</v>
      </c>
      <c r="G274" s="23">
        <v>0</v>
      </c>
      <c r="H274" s="307">
        <v>0</v>
      </c>
      <c r="I274" s="23">
        <v>0</v>
      </c>
      <c r="N274" s="13">
        <f t="shared" si="3"/>
        <v>0</v>
      </c>
    </row>
    <row r="275" spans="1:15" x14ac:dyDescent="0.2">
      <c r="A275" s="448" t="s">
        <v>8</v>
      </c>
      <c r="B275" s="355" t="s">
        <v>616</v>
      </c>
      <c r="C275" s="207" t="s">
        <v>183</v>
      </c>
      <c r="D275" s="26">
        <v>0</v>
      </c>
      <c r="E275" s="27">
        <v>0</v>
      </c>
      <c r="F275" s="307">
        <v>0</v>
      </c>
      <c r="G275" s="23">
        <v>0</v>
      </c>
      <c r="H275" s="307">
        <v>0</v>
      </c>
      <c r="I275" s="23">
        <v>0</v>
      </c>
      <c r="N275" s="13">
        <f t="shared" si="3"/>
        <v>0</v>
      </c>
    </row>
    <row r="276" spans="1:15" x14ac:dyDescent="0.2">
      <c r="A276" s="206" t="s">
        <v>9</v>
      </c>
      <c r="B276" s="355" t="s">
        <v>617</v>
      </c>
      <c r="C276" s="207" t="s">
        <v>183</v>
      </c>
      <c r="D276" s="26">
        <v>1</v>
      </c>
      <c r="E276" s="27">
        <v>0.1111111111111111</v>
      </c>
      <c r="F276" s="307">
        <v>0</v>
      </c>
      <c r="G276" s="23">
        <v>0</v>
      </c>
      <c r="H276" s="307">
        <v>0</v>
      </c>
      <c r="I276" s="23">
        <v>0</v>
      </c>
      <c r="N276" s="13">
        <f t="shared" si="3"/>
        <v>0.1111111111111111</v>
      </c>
    </row>
    <row r="277" spans="1:15" x14ac:dyDescent="0.2">
      <c r="A277" s="206" t="s">
        <v>10</v>
      </c>
      <c r="B277" s="355" t="s">
        <v>618</v>
      </c>
      <c r="C277" s="207" t="s">
        <v>183</v>
      </c>
      <c r="D277" s="26">
        <v>0</v>
      </c>
      <c r="E277" s="27">
        <v>0</v>
      </c>
      <c r="F277" s="307">
        <v>0</v>
      </c>
      <c r="G277" s="23">
        <v>0</v>
      </c>
      <c r="H277" s="307">
        <v>0</v>
      </c>
      <c r="I277" s="23">
        <v>0</v>
      </c>
      <c r="N277" s="13">
        <f t="shared" si="3"/>
        <v>0</v>
      </c>
    </row>
    <row r="278" spans="1:15" x14ac:dyDescent="0.2">
      <c r="A278" s="207"/>
      <c r="B278" s="381"/>
      <c r="C278" s="207"/>
      <c r="E278" s="23"/>
      <c r="G278" s="264"/>
      <c r="I278" s="23"/>
    </row>
    <row r="279" spans="1:15" x14ac:dyDescent="0.2">
      <c r="A279" s="207">
        <v>4</v>
      </c>
      <c r="B279" s="381" t="s">
        <v>4</v>
      </c>
      <c r="C279" s="207" t="s">
        <v>184</v>
      </c>
      <c r="E279" s="23"/>
      <c r="F279" s="13"/>
      <c r="G279" s="23"/>
      <c r="I279" s="23"/>
      <c r="J279" s="13"/>
      <c r="O279" s="13">
        <f t="shared" ref="O279:O287" si="4">G279+E279+I279</f>
        <v>0</v>
      </c>
    </row>
    <row r="280" spans="1:15" x14ac:dyDescent="0.2">
      <c r="A280" s="448" t="s">
        <v>5</v>
      </c>
      <c r="B280" s="81" t="s">
        <v>619</v>
      </c>
      <c r="C280" s="207" t="s">
        <v>184</v>
      </c>
      <c r="D280" s="26">
        <v>5</v>
      </c>
      <c r="E280" s="27">
        <v>1.4881944444444446</v>
      </c>
      <c r="F280" s="307">
        <v>1</v>
      </c>
      <c r="G280" s="23">
        <v>6.5277777777777782E-2</v>
      </c>
      <c r="H280" s="307">
        <v>1</v>
      </c>
      <c r="I280" s="23">
        <v>1.3888888888888888E-2</v>
      </c>
      <c r="O280" s="13">
        <f t="shared" si="4"/>
        <v>1.5673611111111112</v>
      </c>
    </row>
    <row r="281" spans="1:15" x14ac:dyDescent="0.2">
      <c r="A281" s="448" t="s">
        <v>6</v>
      </c>
      <c r="B281" s="81" t="s">
        <v>195</v>
      </c>
      <c r="C281" s="207" t="s">
        <v>184</v>
      </c>
      <c r="D281" s="26">
        <v>4</v>
      </c>
      <c r="E281" s="27">
        <v>0.17430555555555557</v>
      </c>
      <c r="F281" s="307">
        <v>2</v>
      </c>
      <c r="G281" s="23">
        <v>0.14097222222222222</v>
      </c>
      <c r="H281" s="307">
        <v>2</v>
      </c>
      <c r="I281" s="23">
        <v>0.10902777777777778</v>
      </c>
      <c r="J281" s="478"/>
      <c r="O281" s="13">
        <f t="shared" si="4"/>
        <v>0.42430555555555555</v>
      </c>
    </row>
    <row r="282" spans="1:15" x14ac:dyDescent="0.2">
      <c r="A282" s="448" t="s">
        <v>7</v>
      </c>
      <c r="B282" s="81" t="s">
        <v>196</v>
      </c>
      <c r="C282" s="207" t="s">
        <v>184</v>
      </c>
      <c r="D282" s="26">
        <v>4</v>
      </c>
      <c r="E282" s="27">
        <v>0.15694444444444444</v>
      </c>
      <c r="F282" s="307">
        <v>0</v>
      </c>
      <c r="G282" s="23">
        <v>0</v>
      </c>
      <c r="H282" s="307">
        <v>3</v>
      </c>
      <c r="I282" s="23">
        <v>0.11319444444444444</v>
      </c>
      <c r="J282" s="478"/>
      <c r="O282" s="13">
        <f t="shared" si="4"/>
        <v>0.27013888888888887</v>
      </c>
    </row>
    <row r="283" spans="1:15" x14ac:dyDescent="0.2">
      <c r="A283" s="448" t="s">
        <v>8</v>
      </c>
      <c r="B283" s="81" t="s">
        <v>620</v>
      </c>
      <c r="C283" s="207" t="s">
        <v>184</v>
      </c>
      <c r="D283" s="26">
        <v>4</v>
      </c>
      <c r="E283" s="27">
        <v>0.16250000000000001</v>
      </c>
      <c r="F283" s="307">
        <v>1</v>
      </c>
      <c r="G283" s="23">
        <v>1.4583333333333332E-2</v>
      </c>
      <c r="H283" s="307">
        <v>1</v>
      </c>
      <c r="I283" s="23">
        <v>5.8333333333333334E-2</v>
      </c>
      <c r="J283" s="478"/>
      <c r="O283" s="13">
        <f t="shared" si="4"/>
        <v>0.23541666666666666</v>
      </c>
    </row>
    <row r="284" spans="1:15" x14ac:dyDescent="0.2">
      <c r="A284" s="206" t="s">
        <v>9</v>
      </c>
      <c r="B284" s="81" t="s">
        <v>621</v>
      </c>
      <c r="C284" s="207" t="s">
        <v>184</v>
      </c>
      <c r="D284" s="26">
        <v>7</v>
      </c>
      <c r="E284" s="27">
        <v>0.24305555555555555</v>
      </c>
      <c r="F284" s="307">
        <v>1</v>
      </c>
      <c r="G284" s="23">
        <v>8.3333333333333332E-3</v>
      </c>
      <c r="H284" s="307">
        <v>1</v>
      </c>
      <c r="I284" s="23">
        <v>2.0833333333333333E-3</v>
      </c>
      <c r="J284" s="478"/>
      <c r="O284" s="13">
        <f t="shared" si="4"/>
        <v>0.25347222222222221</v>
      </c>
    </row>
    <row r="285" spans="1:15" x14ac:dyDescent="0.2">
      <c r="A285" s="206" t="s">
        <v>10</v>
      </c>
      <c r="B285" s="81" t="s">
        <v>622</v>
      </c>
      <c r="C285" s="207" t="s">
        <v>184</v>
      </c>
      <c r="D285" s="26">
        <v>2</v>
      </c>
      <c r="E285" s="27">
        <v>0.21249999999999999</v>
      </c>
      <c r="F285" s="307">
        <v>0</v>
      </c>
      <c r="G285" s="23">
        <v>0</v>
      </c>
      <c r="H285" s="307">
        <v>1</v>
      </c>
      <c r="I285" s="23">
        <v>2.2222222222222223E-2</v>
      </c>
      <c r="J285" s="478"/>
      <c r="O285" s="13">
        <f t="shared" si="4"/>
        <v>0.23472222222222222</v>
      </c>
    </row>
    <row r="286" spans="1:15" x14ac:dyDescent="0.2">
      <c r="A286" s="448" t="s">
        <v>27</v>
      </c>
      <c r="B286" s="81" t="s">
        <v>623</v>
      </c>
      <c r="C286" s="207" t="s">
        <v>184</v>
      </c>
      <c r="D286" s="26">
        <v>6</v>
      </c>
      <c r="E286" s="27">
        <v>0.73541666666666661</v>
      </c>
      <c r="F286" s="307">
        <v>12</v>
      </c>
      <c r="G286" s="23">
        <v>5.9027777777777776E-2</v>
      </c>
      <c r="H286" s="307">
        <v>37</v>
      </c>
      <c r="I286" s="23">
        <v>0.16388888888888889</v>
      </c>
      <c r="J286" s="478"/>
      <c r="O286" s="13">
        <f t="shared" si="4"/>
        <v>0.95833333333333326</v>
      </c>
    </row>
    <row r="287" spans="1:15" x14ac:dyDescent="0.2">
      <c r="A287" s="448" t="s">
        <v>28</v>
      </c>
      <c r="B287" s="81" t="s">
        <v>816</v>
      </c>
      <c r="C287" s="207" t="s">
        <v>184</v>
      </c>
      <c r="D287" s="26">
        <v>0</v>
      </c>
      <c r="E287" s="27">
        <v>0</v>
      </c>
      <c r="F287" s="307">
        <v>0</v>
      </c>
      <c r="G287" s="23">
        <v>0</v>
      </c>
      <c r="H287" s="307">
        <v>0</v>
      </c>
      <c r="I287" s="23">
        <v>0</v>
      </c>
      <c r="O287" s="13">
        <f t="shared" si="4"/>
        <v>0</v>
      </c>
    </row>
    <row r="288" spans="1:15" x14ac:dyDescent="0.2">
      <c r="A288" s="448"/>
      <c r="B288" s="81"/>
      <c r="C288" s="450"/>
      <c r="D288" s="307"/>
      <c r="E288" s="23"/>
      <c r="G288" s="23"/>
      <c r="H288" s="307"/>
      <c r="I288" s="23"/>
    </row>
    <row r="289" spans="1:15" ht="15" x14ac:dyDescent="0.2">
      <c r="A289" s="207"/>
      <c r="B289" s="291" t="s">
        <v>326</v>
      </c>
      <c r="C289" s="447"/>
      <c r="E289" s="23"/>
      <c r="G289" s="264"/>
      <c r="I289" s="23"/>
    </row>
    <row r="290" spans="1:15" x14ac:dyDescent="0.2">
      <c r="A290" s="207">
        <v>1</v>
      </c>
      <c r="B290" s="308" t="s">
        <v>18</v>
      </c>
      <c r="C290" s="19" t="s">
        <v>182</v>
      </c>
      <c r="E290" s="23"/>
      <c r="G290" s="264"/>
      <c r="I290" s="23"/>
    </row>
    <row r="291" spans="1:15" x14ac:dyDescent="0.2">
      <c r="A291" s="448" t="s">
        <v>5</v>
      </c>
      <c r="B291" s="381" t="s">
        <v>142</v>
      </c>
      <c r="C291" s="19" t="s">
        <v>182</v>
      </c>
      <c r="D291" s="479">
        <v>1</v>
      </c>
      <c r="E291" s="470">
        <v>0.15069444444444444</v>
      </c>
      <c r="F291" s="479">
        <v>1</v>
      </c>
      <c r="G291" s="470">
        <v>1.1201388888888888</v>
      </c>
      <c r="H291" s="479">
        <v>2</v>
      </c>
      <c r="I291" s="470">
        <v>0.72152777777777777</v>
      </c>
      <c r="M291" s="13">
        <f>G291+E291+I291</f>
        <v>1.992361111111111</v>
      </c>
    </row>
    <row r="292" spans="1:15" x14ac:dyDescent="0.2">
      <c r="A292" s="448" t="s">
        <v>5</v>
      </c>
      <c r="B292" s="381" t="s">
        <v>143</v>
      </c>
      <c r="C292" s="19" t="s">
        <v>182</v>
      </c>
      <c r="D292" s="479">
        <v>1</v>
      </c>
      <c r="E292" s="470">
        <v>1.4583333333333334E-2</v>
      </c>
      <c r="F292" s="479">
        <v>3</v>
      </c>
      <c r="G292" s="470">
        <v>2.013888888888889E-2</v>
      </c>
      <c r="H292" s="479">
        <v>1</v>
      </c>
      <c r="I292" s="470">
        <v>5.5555555555555558E-3</v>
      </c>
      <c r="M292" s="13">
        <f>G292+E292+I292</f>
        <v>4.027777777777778E-2</v>
      </c>
    </row>
    <row r="293" spans="1:15" x14ac:dyDescent="0.2">
      <c r="A293" s="448"/>
      <c r="B293" s="381"/>
      <c r="C293" s="450"/>
      <c r="E293" s="23"/>
      <c r="G293" s="264"/>
      <c r="I293" s="23"/>
    </row>
    <row r="294" spans="1:15" x14ac:dyDescent="0.2">
      <c r="A294" s="207">
        <v>2</v>
      </c>
      <c r="B294" s="381" t="s">
        <v>3</v>
      </c>
      <c r="C294" s="450" t="s">
        <v>183</v>
      </c>
      <c r="E294" s="23"/>
      <c r="G294" s="264"/>
      <c r="I294" s="23"/>
    </row>
    <row r="295" spans="1:15" x14ac:dyDescent="0.2">
      <c r="A295" s="448"/>
      <c r="B295" s="381"/>
      <c r="C295" s="450"/>
      <c r="E295" s="23"/>
      <c r="G295" s="264"/>
      <c r="I295" s="23"/>
    </row>
    <row r="296" spans="1:15" x14ac:dyDescent="0.2">
      <c r="A296" s="207">
        <v>3</v>
      </c>
      <c r="B296" s="381" t="s">
        <v>4</v>
      </c>
      <c r="C296" s="450" t="s">
        <v>184</v>
      </c>
      <c r="D296" s="26"/>
      <c r="E296" s="27"/>
      <c r="F296" s="26"/>
      <c r="G296" s="27"/>
      <c r="H296" s="26"/>
      <c r="I296" s="27"/>
    </row>
    <row r="297" spans="1:15" ht="28.5" x14ac:dyDescent="0.2">
      <c r="A297" s="448" t="s">
        <v>5</v>
      </c>
      <c r="B297" s="226" t="s">
        <v>325</v>
      </c>
      <c r="C297" s="450" t="s">
        <v>184</v>
      </c>
      <c r="D297" s="26">
        <v>0</v>
      </c>
      <c r="E297" s="27">
        <v>0</v>
      </c>
      <c r="F297" s="26">
        <v>0</v>
      </c>
      <c r="G297" s="27">
        <v>0</v>
      </c>
      <c r="H297" s="26">
        <v>0</v>
      </c>
      <c r="I297" s="27">
        <v>0</v>
      </c>
      <c r="O297" s="13">
        <f>G297+E297+I297</f>
        <v>0</v>
      </c>
    </row>
    <row r="298" spans="1:15" x14ac:dyDescent="0.2">
      <c r="A298" s="448"/>
      <c r="B298" s="308"/>
      <c r="C298" s="450"/>
      <c r="D298" s="26"/>
      <c r="E298" s="23"/>
      <c r="F298" s="26"/>
      <c r="G298" s="23"/>
      <c r="H298" s="26"/>
      <c r="I298" s="23"/>
    </row>
    <row r="299" spans="1:15" ht="15" x14ac:dyDescent="0.2">
      <c r="A299" s="207"/>
      <c r="B299" s="291" t="s">
        <v>327</v>
      </c>
      <c r="C299" s="447"/>
      <c r="E299" s="23"/>
      <c r="G299" s="264"/>
      <c r="I299" s="23"/>
    </row>
    <row r="300" spans="1:15" x14ac:dyDescent="0.2">
      <c r="A300" s="207">
        <v>1</v>
      </c>
      <c r="B300" s="308" t="s">
        <v>18</v>
      </c>
      <c r="C300" s="19" t="s">
        <v>182</v>
      </c>
      <c r="E300" s="23"/>
      <c r="G300" s="264"/>
      <c r="I300" s="23"/>
    </row>
    <row r="301" spans="1:15" x14ac:dyDescent="0.2">
      <c r="A301" s="448" t="s">
        <v>5</v>
      </c>
      <c r="B301" s="381" t="s">
        <v>142</v>
      </c>
      <c r="C301" s="19" t="s">
        <v>182</v>
      </c>
      <c r="D301" s="241">
        <v>0</v>
      </c>
      <c r="E301" s="275">
        <v>0</v>
      </c>
      <c r="F301" s="241">
        <v>0</v>
      </c>
      <c r="G301" s="275">
        <v>0</v>
      </c>
      <c r="H301" s="307">
        <v>1</v>
      </c>
      <c r="I301" s="23">
        <v>0.69236111111111109</v>
      </c>
      <c r="M301" s="13">
        <f>G301+E301+I301</f>
        <v>0.69236111111111109</v>
      </c>
    </row>
    <row r="302" spans="1:15" x14ac:dyDescent="0.2">
      <c r="A302" s="448" t="s">
        <v>5</v>
      </c>
      <c r="B302" s="381" t="s">
        <v>143</v>
      </c>
      <c r="C302" s="19" t="s">
        <v>182</v>
      </c>
      <c r="D302" s="241">
        <v>0</v>
      </c>
      <c r="E302" s="275">
        <v>0</v>
      </c>
      <c r="F302" s="241">
        <v>0</v>
      </c>
      <c r="G302" s="275">
        <v>0</v>
      </c>
      <c r="H302" s="241">
        <v>0</v>
      </c>
      <c r="I302" s="275">
        <v>0</v>
      </c>
      <c r="M302" s="13">
        <f>G302+E302+I302</f>
        <v>0</v>
      </c>
    </row>
    <row r="303" spans="1:15" x14ac:dyDescent="0.2">
      <c r="A303" s="448"/>
      <c r="B303" s="381"/>
      <c r="C303" s="450"/>
      <c r="E303" s="23"/>
      <c r="G303" s="264"/>
      <c r="I303" s="23"/>
    </row>
    <row r="304" spans="1:15" x14ac:dyDescent="0.2">
      <c r="A304" s="207">
        <v>2</v>
      </c>
      <c r="B304" s="381" t="s">
        <v>3</v>
      </c>
      <c r="C304" s="450" t="s">
        <v>183</v>
      </c>
      <c r="E304" s="23"/>
      <c r="G304" s="264"/>
      <c r="I304" s="23"/>
    </row>
    <row r="305" spans="1:15" x14ac:dyDescent="0.2">
      <c r="A305" s="448"/>
      <c r="B305" s="381"/>
      <c r="C305" s="450"/>
      <c r="E305" s="23"/>
      <c r="G305" s="264"/>
      <c r="I305" s="23"/>
    </row>
    <row r="306" spans="1:15" x14ac:dyDescent="0.2">
      <c r="A306" s="207">
        <v>3</v>
      </c>
      <c r="B306" s="381" t="s">
        <v>4</v>
      </c>
      <c r="C306" s="450" t="s">
        <v>184</v>
      </c>
      <c r="D306" s="241"/>
      <c r="E306" s="275"/>
      <c r="F306" s="241"/>
      <c r="G306" s="275"/>
      <c r="H306" s="241"/>
      <c r="I306" s="275"/>
      <c r="O306" s="13">
        <f>E306+G306+I306</f>
        <v>0</v>
      </c>
    </row>
    <row r="307" spans="1:15" ht="28.5" x14ac:dyDescent="0.2">
      <c r="A307" s="206" t="s">
        <v>5</v>
      </c>
      <c r="B307" s="233" t="s">
        <v>953</v>
      </c>
      <c r="C307" s="25" t="s">
        <v>184</v>
      </c>
      <c r="D307" s="307">
        <v>0</v>
      </c>
      <c r="E307" s="23">
        <v>0</v>
      </c>
      <c r="F307" s="307">
        <v>1</v>
      </c>
      <c r="G307" s="23">
        <v>0.86805555555555547</v>
      </c>
      <c r="H307" s="307">
        <v>2</v>
      </c>
      <c r="I307" s="23">
        <v>0.16180555555555556</v>
      </c>
      <c r="O307" s="13">
        <f>E307+G307+I307</f>
        <v>1.0298611111111111</v>
      </c>
    </row>
    <row r="308" spans="1:15" ht="28.5" x14ac:dyDescent="0.2">
      <c r="A308" s="206" t="s">
        <v>6</v>
      </c>
      <c r="B308" s="233" t="s">
        <v>954</v>
      </c>
      <c r="C308" s="25" t="s">
        <v>184</v>
      </c>
      <c r="D308" s="307">
        <v>1</v>
      </c>
      <c r="E308" s="23">
        <v>0.40902777777777777</v>
      </c>
      <c r="F308" s="307">
        <v>0</v>
      </c>
      <c r="G308" s="23">
        <v>0</v>
      </c>
      <c r="H308" s="307">
        <v>3</v>
      </c>
      <c r="I308" s="23">
        <v>0.98749999999999993</v>
      </c>
      <c r="O308" s="13">
        <f>E308+G308+I308</f>
        <v>1.3965277777777776</v>
      </c>
    </row>
    <row r="309" spans="1:15" x14ac:dyDescent="0.2">
      <c r="A309" s="448"/>
      <c r="B309" s="226"/>
      <c r="C309" s="450"/>
      <c r="D309" s="26"/>
      <c r="E309" s="27"/>
      <c r="F309" s="26"/>
      <c r="G309" s="23"/>
      <c r="H309" s="26"/>
      <c r="I309" s="27"/>
    </row>
    <row r="310" spans="1:15" ht="15" x14ac:dyDescent="0.2">
      <c r="B310" s="10" t="s">
        <v>211</v>
      </c>
      <c r="C310" s="11"/>
      <c r="E310" s="23"/>
      <c r="G310" s="23"/>
      <c r="I310" s="23"/>
    </row>
    <row r="311" spans="1:15" x14ac:dyDescent="0.2">
      <c r="A311" s="307">
        <v>1</v>
      </c>
      <c r="B311" s="308" t="s">
        <v>18</v>
      </c>
      <c r="C311" s="19" t="s">
        <v>182</v>
      </c>
      <c r="E311" s="23"/>
      <c r="G311" s="23"/>
      <c r="I311" s="23"/>
    </row>
    <row r="312" spans="1:15" x14ac:dyDescent="0.2">
      <c r="A312" s="206" t="s">
        <v>5</v>
      </c>
      <c r="B312" s="355" t="s">
        <v>87</v>
      </c>
      <c r="C312" s="19" t="s">
        <v>182</v>
      </c>
      <c r="D312" s="26">
        <v>4</v>
      </c>
      <c r="E312" s="27">
        <v>3.4027777777777775E-2</v>
      </c>
      <c r="F312" s="307">
        <v>0</v>
      </c>
      <c r="G312" s="23">
        <v>0</v>
      </c>
      <c r="H312" s="307">
        <v>5</v>
      </c>
      <c r="I312" s="23">
        <v>0.67499999999999993</v>
      </c>
      <c r="J312" s="480"/>
      <c r="M312" s="13">
        <f>I312+G312+E312</f>
        <v>0.7090277777777777</v>
      </c>
    </row>
    <row r="313" spans="1:15" x14ac:dyDescent="0.2">
      <c r="A313" s="206" t="s">
        <v>6</v>
      </c>
      <c r="B313" s="355" t="s">
        <v>23</v>
      </c>
      <c r="C313" s="19" t="s">
        <v>182</v>
      </c>
      <c r="D313" s="26">
        <v>4</v>
      </c>
      <c r="E313" s="27">
        <v>3.4027777777777775E-2</v>
      </c>
      <c r="F313" s="307">
        <v>1</v>
      </c>
      <c r="G313" s="23">
        <v>5.5555555555555558E-3</v>
      </c>
      <c r="H313" s="307">
        <v>8</v>
      </c>
      <c r="I313" s="23">
        <v>0.49652777777777773</v>
      </c>
      <c r="J313" s="481"/>
      <c r="M313" s="13">
        <f>I313+G313+E313</f>
        <v>0.53611111111111109</v>
      </c>
    </row>
    <row r="314" spans="1:15" x14ac:dyDescent="0.2">
      <c r="A314" s="206" t="s">
        <v>7</v>
      </c>
      <c r="B314" s="355" t="s">
        <v>25</v>
      </c>
      <c r="C314" s="19" t="s">
        <v>182</v>
      </c>
      <c r="D314" s="26">
        <v>2</v>
      </c>
      <c r="E314" s="27">
        <v>2.2222222222222223E-2</v>
      </c>
      <c r="F314" s="307">
        <v>4</v>
      </c>
      <c r="G314" s="23">
        <v>9.7222222222222224E-3</v>
      </c>
      <c r="H314" s="307">
        <v>5</v>
      </c>
      <c r="I314" s="23">
        <v>0.94166666666666676</v>
      </c>
      <c r="J314" s="481"/>
      <c r="M314" s="13">
        <f>I314+G314+E314</f>
        <v>0.9736111111111112</v>
      </c>
    </row>
    <row r="315" spans="1:15" x14ac:dyDescent="0.2">
      <c r="A315" s="206"/>
      <c r="E315" s="23"/>
      <c r="G315" s="23"/>
      <c r="I315" s="23"/>
    </row>
    <row r="316" spans="1:15" x14ac:dyDescent="0.2">
      <c r="A316" s="307">
        <v>2</v>
      </c>
      <c r="B316" s="355" t="s">
        <v>3</v>
      </c>
      <c r="C316" s="25" t="s">
        <v>183</v>
      </c>
      <c r="E316" s="23"/>
      <c r="G316" s="23"/>
      <c r="I316" s="23"/>
    </row>
    <row r="317" spans="1:15" x14ac:dyDescent="0.2">
      <c r="E317" s="23"/>
      <c r="G317" s="23"/>
      <c r="I317" s="23"/>
    </row>
    <row r="318" spans="1:15" x14ac:dyDescent="0.2">
      <c r="A318" s="307">
        <v>3</v>
      </c>
      <c r="B318" s="355" t="s">
        <v>11</v>
      </c>
      <c r="C318" s="25" t="s">
        <v>184</v>
      </c>
      <c r="E318" s="23"/>
      <c r="G318" s="23"/>
      <c r="I318" s="23"/>
    </row>
    <row r="319" spans="1:15" x14ac:dyDescent="0.2">
      <c r="A319" s="206" t="s">
        <v>5</v>
      </c>
      <c r="B319" s="323" t="s">
        <v>330</v>
      </c>
      <c r="C319" s="25" t="s">
        <v>184</v>
      </c>
      <c r="D319" s="26">
        <v>4</v>
      </c>
      <c r="E319" s="27">
        <v>3.4027777777777775E-2</v>
      </c>
      <c r="F319" s="307">
        <v>3</v>
      </c>
      <c r="G319" s="23">
        <v>0.22013888888888888</v>
      </c>
      <c r="H319" s="307">
        <v>5</v>
      </c>
      <c r="I319" s="23">
        <v>8.4722222222222213E-2</v>
      </c>
      <c r="O319" s="13">
        <f>E319+G319+I319</f>
        <v>0.33888888888888885</v>
      </c>
    </row>
    <row r="320" spans="1:15" ht="28.5" x14ac:dyDescent="0.2">
      <c r="A320" s="206" t="s">
        <v>6</v>
      </c>
      <c r="B320" s="233" t="s">
        <v>819</v>
      </c>
      <c r="C320" s="25" t="s">
        <v>184</v>
      </c>
      <c r="D320" s="26">
        <v>3</v>
      </c>
      <c r="E320" s="27">
        <v>7.5694444444444439E-2</v>
      </c>
      <c r="F320" s="307">
        <v>18</v>
      </c>
      <c r="G320" s="23">
        <v>4.9999999999999996E-2</v>
      </c>
      <c r="H320" s="307">
        <v>12</v>
      </c>
      <c r="I320" s="23">
        <v>0.20625000000000002</v>
      </c>
      <c r="O320" s="13">
        <f>E320+G320+I320</f>
        <v>0.33194444444444449</v>
      </c>
    </row>
    <row r="321" spans="1:13" x14ac:dyDescent="0.2">
      <c r="E321" s="23"/>
      <c r="G321" s="23"/>
      <c r="I321" s="23"/>
    </row>
    <row r="322" spans="1:13" ht="15" x14ac:dyDescent="0.2">
      <c r="B322" s="365" t="s">
        <v>130</v>
      </c>
      <c r="C322" s="92"/>
      <c r="E322" s="23"/>
      <c r="G322" s="23"/>
      <c r="I322" s="23"/>
    </row>
    <row r="323" spans="1:13" x14ac:dyDescent="0.2">
      <c r="A323" s="307">
        <v>1</v>
      </c>
      <c r="B323" s="355" t="s">
        <v>32</v>
      </c>
      <c r="C323" s="25" t="s">
        <v>58</v>
      </c>
      <c r="D323" s="307"/>
      <c r="E323" s="23"/>
      <c r="F323" s="13"/>
      <c r="G323" s="23"/>
      <c r="H323" s="307"/>
      <c r="I323" s="23"/>
      <c r="J323" s="13"/>
      <c r="L323" s="220"/>
    </row>
    <row r="324" spans="1:13" x14ac:dyDescent="0.2">
      <c r="A324" s="206" t="s">
        <v>5</v>
      </c>
      <c r="B324" s="355" t="s">
        <v>33</v>
      </c>
      <c r="C324" s="25" t="s">
        <v>58</v>
      </c>
      <c r="D324" s="482">
        <v>0</v>
      </c>
      <c r="E324" s="491">
        <v>0</v>
      </c>
      <c r="F324" s="482">
        <v>0</v>
      </c>
      <c r="G324" s="491">
        <v>0</v>
      </c>
      <c r="H324" s="482">
        <v>0</v>
      </c>
      <c r="I324" s="491">
        <v>0</v>
      </c>
      <c r="J324" s="26"/>
      <c r="L324" s="220">
        <f>I324+G324+E324</f>
        <v>0</v>
      </c>
      <c r="M324" s="220"/>
    </row>
    <row r="325" spans="1:13" x14ac:dyDescent="0.2">
      <c r="A325" s="206" t="s">
        <v>6</v>
      </c>
      <c r="B325" s="355" t="s">
        <v>34</v>
      </c>
      <c r="C325" s="25" t="s">
        <v>58</v>
      </c>
      <c r="D325" s="482">
        <v>0</v>
      </c>
      <c r="E325" s="491">
        <v>0</v>
      </c>
      <c r="F325" s="482">
        <v>0</v>
      </c>
      <c r="G325" s="491">
        <v>0</v>
      </c>
      <c r="H325" s="482">
        <v>0</v>
      </c>
      <c r="I325" s="491">
        <v>0</v>
      </c>
      <c r="J325" s="26"/>
      <c r="L325" s="220">
        <f>I325+G325+E325</f>
        <v>0</v>
      </c>
    </row>
    <row r="326" spans="1:13" x14ac:dyDescent="0.2">
      <c r="A326" s="206" t="s">
        <v>7</v>
      </c>
      <c r="B326" s="355" t="s">
        <v>65</v>
      </c>
      <c r="C326" s="25" t="s">
        <v>58</v>
      </c>
      <c r="D326" s="482">
        <v>0</v>
      </c>
      <c r="E326" s="491">
        <v>0</v>
      </c>
      <c r="F326" s="482">
        <v>0</v>
      </c>
      <c r="G326" s="491">
        <v>0</v>
      </c>
      <c r="H326" s="482">
        <v>0</v>
      </c>
      <c r="I326" s="491">
        <v>0</v>
      </c>
      <c r="J326" s="26"/>
      <c r="L326" s="220">
        <f>I326+G326+E326</f>
        <v>0</v>
      </c>
    </row>
    <row r="327" spans="1:13" x14ac:dyDescent="0.2">
      <c r="A327" s="206"/>
      <c r="D327" s="307"/>
      <c r="E327" s="23"/>
      <c r="G327" s="23"/>
      <c r="H327" s="307"/>
      <c r="I327" s="23"/>
      <c r="L327" s="220"/>
    </row>
    <row r="328" spans="1:13" x14ac:dyDescent="0.2">
      <c r="A328" s="307">
        <v>2</v>
      </c>
      <c r="B328" s="308" t="s">
        <v>18</v>
      </c>
      <c r="C328" s="19" t="s">
        <v>182</v>
      </c>
      <c r="D328" s="307"/>
      <c r="E328" s="23"/>
      <c r="G328" s="23"/>
      <c r="H328" s="307"/>
      <c r="I328" s="23"/>
    </row>
    <row r="329" spans="1:13" x14ac:dyDescent="0.2">
      <c r="A329" s="206" t="s">
        <v>5</v>
      </c>
      <c r="B329" s="355" t="s">
        <v>243</v>
      </c>
      <c r="C329" s="19" t="s">
        <v>182</v>
      </c>
      <c r="D329" s="26">
        <v>0</v>
      </c>
      <c r="E329" s="491">
        <v>0</v>
      </c>
      <c r="F329" s="307">
        <v>2</v>
      </c>
      <c r="G329" s="23">
        <v>8.819444444444445E-2</v>
      </c>
      <c r="H329" s="307">
        <v>3</v>
      </c>
      <c r="I329" s="23">
        <v>8.4722222222222213E-2</v>
      </c>
      <c r="J329" s="26"/>
      <c r="M329" s="13">
        <f>I329+G329+E329</f>
        <v>0.17291666666666666</v>
      </c>
    </row>
    <row r="330" spans="1:13" x14ac:dyDescent="0.2">
      <c r="A330" s="206" t="s">
        <v>6</v>
      </c>
      <c r="B330" s="355" t="s">
        <v>244</v>
      </c>
      <c r="C330" s="19" t="s">
        <v>182</v>
      </c>
      <c r="D330" s="26">
        <v>1</v>
      </c>
      <c r="E330" s="491">
        <v>2.7083333333333334E-2</v>
      </c>
      <c r="F330" s="307">
        <v>2</v>
      </c>
      <c r="G330" s="23">
        <v>4.6527777777777779E-2</v>
      </c>
      <c r="H330" s="307">
        <v>11</v>
      </c>
      <c r="I330" s="23">
        <v>0.10347222222222223</v>
      </c>
      <c r="J330" s="26"/>
      <c r="M330" s="13">
        <f>I330+G330+E330</f>
        <v>0.17708333333333337</v>
      </c>
    </row>
    <row r="331" spans="1:13" x14ac:dyDescent="0.2">
      <c r="A331" s="206" t="s">
        <v>7</v>
      </c>
      <c r="B331" s="355" t="s">
        <v>245</v>
      </c>
      <c r="C331" s="19" t="s">
        <v>182</v>
      </c>
      <c r="D331" s="482">
        <v>0</v>
      </c>
      <c r="E331" s="491">
        <v>0</v>
      </c>
      <c r="F331" s="307">
        <v>2</v>
      </c>
      <c r="G331" s="23">
        <v>4.3750000000000004E-2</v>
      </c>
      <c r="H331" s="307">
        <v>3</v>
      </c>
      <c r="I331" s="23">
        <v>8.4722222222222213E-2</v>
      </c>
      <c r="J331" s="13"/>
      <c r="M331" s="13">
        <f>I331+G331+E331</f>
        <v>0.12847222222222221</v>
      </c>
    </row>
    <row r="332" spans="1:13" x14ac:dyDescent="0.2">
      <c r="A332" s="206" t="s">
        <v>8</v>
      </c>
      <c r="B332" s="355" t="s">
        <v>246</v>
      </c>
      <c r="C332" s="19" t="s">
        <v>182</v>
      </c>
      <c r="D332" s="482">
        <v>0</v>
      </c>
      <c r="E332" s="491">
        <v>0</v>
      </c>
      <c r="F332" s="307">
        <v>2</v>
      </c>
      <c r="G332" s="23">
        <v>4.3055555555555562E-2</v>
      </c>
      <c r="H332" s="307">
        <v>4</v>
      </c>
      <c r="I332" s="23">
        <v>0.30972222222222223</v>
      </c>
      <c r="J332" s="13"/>
      <c r="M332" s="13">
        <f>I332+G332+E332</f>
        <v>0.3527777777777778</v>
      </c>
    </row>
    <row r="333" spans="1:13" x14ac:dyDescent="0.2">
      <c r="A333" s="206" t="s">
        <v>9</v>
      </c>
      <c r="B333" s="355" t="s">
        <v>247</v>
      </c>
      <c r="C333" s="19" t="s">
        <v>182</v>
      </c>
      <c r="D333" s="483"/>
      <c r="E333" s="491"/>
      <c r="F333" s="482"/>
      <c r="G333" s="491"/>
      <c r="H333" s="483"/>
      <c r="I333" s="491"/>
      <c r="J333" s="484"/>
      <c r="M333" s="13">
        <f>I333+G333+E333</f>
        <v>0</v>
      </c>
    </row>
    <row r="334" spans="1:13" x14ac:dyDescent="0.2">
      <c r="A334" s="206"/>
      <c r="D334" s="46"/>
      <c r="E334" s="27"/>
      <c r="F334" s="46"/>
      <c r="G334" s="27"/>
      <c r="H334" s="46"/>
      <c r="I334" s="27"/>
      <c r="J334" s="60"/>
    </row>
    <row r="335" spans="1:13" x14ac:dyDescent="0.2">
      <c r="A335" s="307">
        <v>3</v>
      </c>
      <c r="B335" s="355" t="s">
        <v>3</v>
      </c>
      <c r="C335" s="25" t="s">
        <v>183</v>
      </c>
      <c r="E335" s="23"/>
      <c r="G335" s="183"/>
      <c r="I335" s="23"/>
    </row>
    <row r="336" spans="1:13" x14ac:dyDescent="0.2">
      <c r="E336" s="23"/>
      <c r="G336" s="183"/>
      <c r="I336" s="23"/>
    </row>
    <row r="337" spans="1:15" x14ac:dyDescent="0.2">
      <c r="A337" s="307">
        <v>4</v>
      </c>
      <c r="B337" s="355" t="s">
        <v>4</v>
      </c>
      <c r="C337" s="25" t="s">
        <v>184</v>
      </c>
      <c r="E337" s="23"/>
      <c r="G337" s="23"/>
      <c r="I337" s="23"/>
    </row>
    <row r="338" spans="1:15" x14ac:dyDescent="0.2">
      <c r="A338" s="206" t="s">
        <v>5</v>
      </c>
      <c r="B338" s="461" t="s">
        <v>750</v>
      </c>
      <c r="C338" s="25" t="s">
        <v>184</v>
      </c>
      <c r="D338" s="26">
        <v>4</v>
      </c>
      <c r="E338" s="27">
        <v>0.11875000000000001</v>
      </c>
      <c r="F338" s="307">
        <v>1</v>
      </c>
      <c r="G338" s="23">
        <v>2.2916666666666669E-2</v>
      </c>
      <c r="H338" s="307">
        <v>6</v>
      </c>
      <c r="I338" s="23">
        <v>0.24444444444444446</v>
      </c>
      <c r="O338" s="13">
        <f t="shared" ref="O338:O348" si="5">E338+G338+I338</f>
        <v>0.38611111111111113</v>
      </c>
    </row>
    <row r="339" spans="1:15" x14ac:dyDescent="0.2">
      <c r="A339" s="206" t="s">
        <v>6</v>
      </c>
      <c r="B339" s="461" t="s">
        <v>636</v>
      </c>
      <c r="C339" s="25" t="s">
        <v>184</v>
      </c>
      <c r="D339" s="26">
        <v>4</v>
      </c>
      <c r="E339" s="27">
        <v>0.22638888888888889</v>
      </c>
      <c r="F339" s="307">
        <v>2</v>
      </c>
      <c r="G339" s="23">
        <v>1.0888888888888888</v>
      </c>
      <c r="H339" s="307">
        <v>18</v>
      </c>
      <c r="I339" s="360">
        <v>2.5895833333333331</v>
      </c>
      <c r="O339" s="13">
        <f t="shared" si="5"/>
        <v>3.9048611111111109</v>
      </c>
    </row>
    <row r="340" spans="1:15" x14ac:dyDescent="0.2">
      <c r="A340" s="206" t="s">
        <v>7</v>
      </c>
      <c r="B340" s="461" t="s">
        <v>637</v>
      </c>
      <c r="C340" s="25" t="s">
        <v>184</v>
      </c>
      <c r="D340" s="26">
        <v>4</v>
      </c>
      <c r="E340" s="27">
        <v>0.20069444444444443</v>
      </c>
      <c r="F340" s="307">
        <v>0</v>
      </c>
      <c r="G340" s="23">
        <v>0</v>
      </c>
      <c r="H340" s="307">
        <v>3</v>
      </c>
      <c r="I340" s="23">
        <v>4.5833333333333337E-2</v>
      </c>
      <c r="O340" s="13">
        <f t="shared" si="5"/>
        <v>0.24652777777777776</v>
      </c>
    </row>
    <row r="341" spans="1:15" x14ac:dyDescent="0.2">
      <c r="A341" s="206" t="s">
        <v>8</v>
      </c>
      <c r="B341" s="461" t="s">
        <v>638</v>
      </c>
      <c r="C341" s="25" t="s">
        <v>184</v>
      </c>
      <c r="D341" s="26">
        <v>16</v>
      </c>
      <c r="E341" s="27">
        <v>3.1215277777777781</v>
      </c>
      <c r="F341" s="307">
        <v>2</v>
      </c>
      <c r="G341" s="23">
        <v>6.6666666666666666E-2</v>
      </c>
      <c r="H341" s="307">
        <v>12</v>
      </c>
      <c r="I341" s="23">
        <v>1.1055555555555556</v>
      </c>
      <c r="O341" s="13">
        <f t="shared" si="5"/>
        <v>4.2937500000000011</v>
      </c>
    </row>
    <row r="342" spans="1:15" x14ac:dyDescent="0.2">
      <c r="A342" s="206" t="s">
        <v>9</v>
      </c>
      <c r="B342" s="461" t="s">
        <v>639</v>
      </c>
      <c r="C342" s="25" t="s">
        <v>184</v>
      </c>
      <c r="D342" s="26">
        <v>2</v>
      </c>
      <c r="E342" s="27">
        <v>1.5972222222222224E-2</v>
      </c>
      <c r="F342" s="78">
        <v>4</v>
      </c>
      <c r="G342" s="23">
        <v>4.7222222222222221E-2</v>
      </c>
      <c r="H342" s="307">
        <v>0</v>
      </c>
      <c r="I342" s="23">
        <v>0</v>
      </c>
      <c r="O342" s="13">
        <f t="shared" si="5"/>
        <v>6.3194444444444442E-2</v>
      </c>
    </row>
    <row r="343" spans="1:15" x14ac:dyDescent="0.2">
      <c r="A343" s="206" t="s">
        <v>10</v>
      </c>
      <c r="B343" s="461" t="s">
        <v>640</v>
      </c>
      <c r="C343" s="25" t="s">
        <v>184</v>
      </c>
      <c r="D343" s="26">
        <v>0</v>
      </c>
      <c r="E343" s="27">
        <v>0</v>
      </c>
      <c r="F343" s="307">
        <v>0</v>
      </c>
      <c r="G343" s="23">
        <v>0</v>
      </c>
      <c r="H343" s="307">
        <v>7</v>
      </c>
      <c r="I343" s="23">
        <v>0.27361111111111108</v>
      </c>
      <c r="O343" s="13">
        <f t="shared" si="5"/>
        <v>0.27361111111111108</v>
      </c>
    </row>
    <row r="344" spans="1:15" x14ac:dyDescent="0.2">
      <c r="A344" s="448" t="s">
        <v>28</v>
      </c>
      <c r="B344" s="461" t="s">
        <v>641</v>
      </c>
      <c r="C344" s="25" t="s">
        <v>184</v>
      </c>
      <c r="D344" s="26">
        <v>3</v>
      </c>
      <c r="E344" s="27">
        <v>4.4444444444444446E-2</v>
      </c>
      <c r="F344" s="307">
        <v>1</v>
      </c>
      <c r="G344" s="23">
        <v>5.5555555555555558E-3</v>
      </c>
      <c r="H344" s="307">
        <v>4</v>
      </c>
      <c r="I344" s="360">
        <v>0.15972222222222224</v>
      </c>
      <c r="O344" s="13">
        <f t="shared" si="5"/>
        <v>0.20972222222222225</v>
      </c>
    </row>
    <row r="345" spans="1:15" x14ac:dyDescent="0.2">
      <c r="A345" s="448" t="s">
        <v>35</v>
      </c>
      <c r="B345" s="461" t="s">
        <v>642</v>
      </c>
      <c r="C345" s="25" t="s">
        <v>184</v>
      </c>
      <c r="D345" s="26">
        <v>8</v>
      </c>
      <c r="E345" s="27">
        <v>0.85625000000000007</v>
      </c>
      <c r="F345" s="307">
        <v>2</v>
      </c>
      <c r="G345" s="23">
        <v>2.9166666666666667E-2</v>
      </c>
      <c r="H345" s="307">
        <v>4</v>
      </c>
      <c r="I345" s="23">
        <v>0.13541666666666666</v>
      </c>
      <c r="O345" s="13">
        <f t="shared" si="5"/>
        <v>1.0208333333333335</v>
      </c>
    </row>
    <row r="346" spans="1:15" x14ac:dyDescent="0.2">
      <c r="A346" s="448" t="s">
        <v>36</v>
      </c>
      <c r="B346" s="461" t="s">
        <v>643</v>
      </c>
      <c r="C346" s="25" t="s">
        <v>184</v>
      </c>
      <c r="D346" s="26">
        <v>0</v>
      </c>
      <c r="E346" s="27">
        <v>0</v>
      </c>
      <c r="F346" s="307">
        <v>0</v>
      </c>
      <c r="G346" s="23">
        <v>0</v>
      </c>
      <c r="H346" s="307">
        <v>3</v>
      </c>
      <c r="I346" s="23">
        <v>0.12083333333333333</v>
      </c>
      <c r="O346" s="13">
        <f t="shared" si="5"/>
        <v>0.12083333333333333</v>
      </c>
    </row>
    <row r="347" spans="1:15" x14ac:dyDescent="0.2">
      <c r="A347" s="448" t="s">
        <v>37</v>
      </c>
      <c r="B347" s="323" t="s">
        <v>644</v>
      </c>
      <c r="C347" s="25" t="s">
        <v>184</v>
      </c>
      <c r="D347" s="26">
        <v>15</v>
      </c>
      <c r="E347" s="27">
        <v>7.2222222222222229E-2</v>
      </c>
      <c r="F347" s="307">
        <v>0</v>
      </c>
      <c r="G347" s="23">
        <v>0</v>
      </c>
      <c r="H347" s="307">
        <v>3</v>
      </c>
      <c r="I347" s="23">
        <v>0.10486111111111111</v>
      </c>
      <c r="O347" s="13">
        <f t="shared" si="5"/>
        <v>0.17708333333333334</v>
      </c>
    </row>
    <row r="348" spans="1:15" x14ac:dyDescent="0.2">
      <c r="A348" s="448" t="s">
        <v>38</v>
      </c>
      <c r="B348" s="81" t="s">
        <v>645</v>
      </c>
      <c r="C348" s="25" t="s">
        <v>184</v>
      </c>
      <c r="D348" s="26">
        <v>4</v>
      </c>
      <c r="E348" s="27">
        <v>0.49444444444444446</v>
      </c>
      <c r="F348" s="78">
        <v>1</v>
      </c>
      <c r="G348" s="23">
        <v>0.27916666666666667</v>
      </c>
      <c r="H348" s="307">
        <v>6</v>
      </c>
      <c r="I348" s="23">
        <v>0.33749999999999997</v>
      </c>
      <c r="O348" s="13">
        <f t="shared" si="5"/>
        <v>1.1111111111111112</v>
      </c>
    </row>
    <row r="349" spans="1:15" x14ac:dyDescent="0.2">
      <c r="E349" s="23"/>
      <c r="G349" s="23"/>
      <c r="I349" s="23"/>
    </row>
    <row r="350" spans="1:15" ht="15" x14ac:dyDescent="0.2">
      <c r="B350" s="10" t="s">
        <v>132</v>
      </c>
      <c r="C350" s="11"/>
      <c r="E350" s="23"/>
      <c r="G350" s="23"/>
      <c r="I350" s="23"/>
    </row>
    <row r="351" spans="1:15" x14ac:dyDescent="0.2">
      <c r="A351" s="307">
        <v>1</v>
      </c>
      <c r="B351" s="308" t="s">
        <v>18</v>
      </c>
      <c r="C351" s="19" t="s">
        <v>182</v>
      </c>
      <c r="E351" s="27"/>
      <c r="F351" s="307"/>
      <c r="G351" s="27"/>
      <c r="I351" s="27"/>
      <c r="J351" s="37"/>
    </row>
    <row r="352" spans="1:15" x14ac:dyDescent="0.2">
      <c r="A352" s="206" t="s">
        <v>5</v>
      </c>
      <c r="B352" s="355" t="s">
        <v>24</v>
      </c>
      <c r="C352" s="19" t="s">
        <v>182</v>
      </c>
      <c r="D352" s="26">
        <v>3</v>
      </c>
      <c r="E352" s="27">
        <v>5.5555555555555552E-2</v>
      </c>
      <c r="F352" s="307">
        <v>0</v>
      </c>
      <c r="G352" s="23">
        <v>0</v>
      </c>
      <c r="H352" s="307">
        <v>5</v>
      </c>
      <c r="I352" s="23">
        <v>0.10833333333333334</v>
      </c>
      <c r="J352" s="463"/>
      <c r="M352" s="13">
        <f>I352+G352+E352</f>
        <v>0.16388888888888889</v>
      </c>
    </row>
    <row r="353" spans="1:15" x14ac:dyDescent="0.2">
      <c r="A353" s="206" t="s">
        <v>6</v>
      </c>
      <c r="B353" s="355" t="s">
        <v>79</v>
      </c>
      <c r="C353" s="19" t="s">
        <v>182</v>
      </c>
      <c r="D353" s="26">
        <v>1</v>
      </c>
      <c r="E353" s="27">
        <v>2.4999999999999998E-2</v>
      </c>
      <c r="F353" s="307">
        <v>0</v>
      </c>
      <c r="G353" s="23">
        <v>0</v>
      </c>
      <c r="H353" s="307">
        <v>1</v>
      </c>
      <c r="I353" s="23">
        <v>1.0416666666666666E-2</v>
      </c>
      <c r="J353" s="37"/>
      <c r="M353" s="13">
        <f>I353+G353+E353</f>
        <v>3.5416666666666666E-2</v>
      </c>
    </row>
    <row r="354" spans="1:15" x14ac:dyDescent="0.2">
      <c r="A354" s="206" t="s">
        <v>7</v>
      </c>
      <c r="B354" s="355" t="s">
        <v>71</v>
      </c>
      <c r="C354" s="19" t="s">
        <v>182</v>
      </c>
      <c r="D354" s="78">
        <v>0</v>
      </c>
      <c r="E354" s="27">
        <v>0</v>
      </c>
      <c r="F354" s="307">
        <v>1</v>
      </c>
      <c r="G354" s="23">
        <v>2.5694444444444447E-2</v>
      </c>
      <c r="H354" s="307">
        <v>0</v>
      </c>
      <c r="I354" s="23">
        <v>0</v>
      </c>
      <c r="M354" s="13">
        <f>I354+G354+E354</f>
        <v>2.5694444444444447E-2</v>
      </c>
    </row>
    <row r="355" spans="1:15" x14ac:dyDescent="0.2">
      <c r="A355" s="206"/>
      <c r="D355" s="78"/>
      <c r="E355" s="27"/>
      <c r="G355" s="27"/>
      <c r="H355" s="78"/>
      <c r="I355" s="27"/>
    </row>
    <row r="356" spans="1:15" x14ac:dyDescent="0.2">
      <c r="A356" s="307">
        <v>2</v>
      </c>
      <c r="B356" s="355" t="s">
        <v>3</v>
      </c>
      <c r="C356" s="25" t="s">
        <v>183</v>
      </c>
      <c r="D356" s="78"/>
      <c r="E356" s="27"/>
      <c r="G356" s="27"/>
      <c r="H356" s="78"/>
      <c r="I356" s="27"/>
    </row>
    <row r="357" spans="1:15" x14ac:dyDescent="0.2">
      <c r="E357" s="27"/>
      <c r="G357" s="27"/>
      <c r="I357" s="27"/>
    </row>
    <row r="358" spans="1:15" ht="11.1" customHeight="1" x14ac:dyDescent="0.2">
      <c r="A358" s="307">
        <v>3</v>
      </c>
      <c r="B358" s="355" t="s">
        <v>11</v>
      </c>
      <c r="C358" s="25" t="s">
        <v>184</v>
      </c>
      <c r="E358" s="27"/>
      <c r="G358" s="27"/>
      <c r="I358" s="27"/>
    </row>
    <row r="359" spans="1:15" x14ac:dyDescent="0.2">
      <c r="A359" s="206" t="s">
        <v>5</v>
      </c>
      <c r="B359" s="323" t="s">
        <v>646</v>
      </c>
      <c r="C359" s="25" t="s">
        <v>184</v>
      </c>
      <c r="D359" s="26">
        <v>37</v>
      </c>
      <c r="E359" s="27">
        <v>7.0833333333333331E-2</v>
      </c>
      <c r="F359" s="26">
        <v>12</v>
      </c>
      <c r="G359" s="27">
        <v>2.2222222222222223E-2</v>
      </c>
      <c r="H359" s="26">
        <v>37</v>
      </c>
      <c r="I359" s="27">
        <v>7.0833333333333331E-2</v>
      </c>
      <c r="O359" s="13">
        <f>E359+G359+I359</f>
        <v>0.16388888888888889</v>
      </c>
    </row>
    <row r="360" spans="1:15" x14ac:dyDescent="0.2">
      <c r="A360" s="206" t="s">
        <v>6</v>
      </c>
      <c r="B360" s="233" t="s">
        <v>647</v>
      </c>
      <c r="C360" s="25" t="s">
        <v>184</v>
      </c>
      <c r="D360" s="26">
        <v>4</v>
      </c>
      <c r="E360" s="27">
        <v>0.70624999999999993</v>
      </c>
      <c r="F360" s="78">
        <v>0</v>
      </c>
      <c r="G360" s="27">
        <v>0</v>
      </c>
      <c r="H360" s="26">
        <v>4</v>
      </c>
      <c r="I360" s="27">
        <v>0.70624999999999993</v>
      </c>
      <c r="O360" s="13">
        <f>E360+G360+I360</f>
        <v>1.4124999999999999</v>
      </c>
    </row>
    <row r="361" spans="1:15" x14ac:dyDescent="0.2">
      <c r="A361" s="206" t="s">
        <v>7</v>
      </c>
      <c r="B361" s="461" t="s">
        <v>955</v>
      </c>
      <c r="C361" s="25" t="s">
        <v>184</v>
      </c>
      <c r="D361" s="78">
        <v>0</v>
      </c>
      <c r="E361" s="27">
        <v>0</v>
      </c>
      <c r="F361" s="78">
        <v>0</v>
      </c>
      <c r="G361" s="27">
        <v>0</v>
      </c>
      <c r="H361" s="78">
        <v>0</v>
      </c>
      <c r="I361" s="27">
        <v>0</v>
      </c>
      <c r="O361" s="13">
        <f>E361+G361+I361</f>
        <v>0</v>
      </c>
    </row>
    <row r="362" spans="1:15" x14ac:dyDescent="0.2">
      <c r="A362" s="206" t="s">
        <v>8</v>
      </c>
      <c r="B362" s="461" t="s">
        <v>956</v>
      </c>
      <c r="C362" s="25" t="s">
        <v>184</v>
      </c>
      <c r="D362" s="26"/>
      <c r="E362" s="27"/>
      <c r="F362" s="78">
        <v>0</v>
      </c>
      <c r="G362" s="27">
        <v>0</v>
      </c>
      <c r="H362" s="78">
        <v>0</v>
      </c>
      <c r="I362" s="27">
        <v>0</v>
      </c>
      <c r="O362" s="13">
        <f>E362+G362+I362</f>
        <v>0</v>
      </c>
    </row>
    <row r="363" spans="1:15" x14ac:dyDescent="0.2">
      <c r="A363" s="206" t="s">
        <v>9</v>
      </c>
      <c r="B363" s="461" t="s">
        <v>957</v>
      </c>
      <c r="C363" s="25" t="s">
        <v>184</v>
      </c>
      <c r="D363" s="26"/>
      <c r="E363" s="27"/>
      <c r="F363" s="78"/>
      <c r="G363" s="23"/>
      <c r="H363" s="307">
        <v>13</v>
      </c>
      <c r="I363" s="23">
        <v>1.565277777777778</v>
      </c>
      <c r="O363" s="13">
        <f>E363+G363+I363</f>
        <v>1.565277777777778</v>
      </c>
    </row>
    <row r="364" spans="1:15" x14ac:dyDescent="0.2">
      <c r="D364" s="78"/>
      <c r="E364" s="27"/>
      <c r="G364" s="23"/>
      <c r="H364" s="78"/>
      <c r="I364" s="27"/>
    </row>
    <row r="365" spans="1:15" ht="15" x14ac:dyDescent="0.2">
      <c r="B365" s="10" t="s">
        <v>280</v>
      </c>
      <c r="C365" s="11"/>
      <c r="E365" s="27"/>
      <c r="G365" s="23"/>
      <c r="I365" s="27"/>
    </row>
    <row r="366" spans="1:15" x14ac:dyDescent="0.2">
      <c r="A366" s="307">
        <v>1</v>
      </c>
      <c r="B366" s="308" t="s">
        <v>18</v>
      </c>
      <c r="C366" s="19" t="s">
        <v>182</v>
      </c>
      <c r="E366" s="27"/>
      <c r="F366" s="307"/>
      <c r="G366" s="23"/>
      <c r="I366" s="27"/>
      <c r="J366" s="37"/>
    </row>
    <row r="367" spans="1:15" x14ac:dyDescent="0.2">
      <c r="A367" s="206" t="s">
        <v>5</v>
      </c>
      <c r="B367" s="355" t="s">
        <v>24</v>
      </c>
      <c r="C367" s="19" t="s">
        <v>182</v>
      </c>
      <c r="D367" s="241">
        <v>0</v>
      </c>
      <c r="E367" s="275">
        <v>0</v>
      </c>
      <c r="F367" s="485">
        <v>0</v>
      </c>
      <c r="G367" s="486">
        <v>0</v>
      </c>
      <c r="H367" s="485">
        <v>0</v>
      </c>
      <c r="I367" s="486">
        <v>0</v>
      </c>
      <c r="J367" s="463"/>
      <c r="M367" s="13">
        <f>I367+G367+E367</f>
        <v>0</v>
      </c>
    </row>
    <row r="368" spans="1:15" x14ac:dyDescent="0.2">
      <c r="A368" s="206" t="s">
        <v>6</v>
      </c>
      <c r="B368" s="355" t="s">
        <v>79</v>
      </c>
      <c r="C368" s="19" t="s">
        <v>182</v>
      </c>
      <c r="D368" s="241">
        <v>0</v>
      </c>
      <c r="E368" s="275">
        <v>0</v>
      </c>
      <c r="F368" s="485">
        <v>0</v>
      </c>
      <c r="G368" s="486">
        <v>0</v>
      </c>
      <c r="H368" s="485">
        <v>0</v>
      </c>
      <c r="I368" s="486">
        <v>0</v>
      </c>
      <c r="J368" s="463"/>
      <c r="M368" s="13">
        <f>I368+G368+E368</f>
        <v>0</v>
      </c>
    </row>
    <row r="369" spans="1:15" x14ac:dyDescent="0.2">
      <c r="A369" s="206"/>
      <c r="E369" s="27"/>
      <c r="G369" s="27"/>
      <c r="I369" s="27"/>
    </row>
    <row r="370" spans="1:15" x14ac:dyDescent="0.2">
      <c r="A370" s="307">
        <v>2</v>
      </c>
      <c r="B370" s="355" t="s">
        <v>3</v>
      </c>
      <c r="C370" s="25" t="s">
        <v>183</v>
      </c>
      <c r="E370" s="27"/>
      <c r="G370" s="183"/>
      <c r="I370" s="27"/>
    </row>
    <row r="371" spans="1:15" x14ac:dyDescent="0.2">
      <c r="E371" s="27"/>
      <c r="G371" s="183"/>
      <c r="I371" s="27"/>
    </row>
    <row r="372" spans="1:15" x14ac:dyDescent="0.2">
      <c r="A372" s="307">
        <v>3</v>
      </c>
      <c r="B372" s="355" t="s">
        <v>11</v>
      </c>
      <c r="C372" s="25" t="s">
        <v>184</v>
      </c>
      <c r="E372" s="27"/>
      <c r="G372" s="264"/>
      <c r="I372" s="27"/>
    </row>
    <row r="373" spans="1:15" x14ac:dyDescent="0.2">
      <c r="E373" s="27"/>
      <c r="G373" s="23"/>
      <c r="I373" s="27"/>
    </row>
    <row r="374" spans="1:15" ht="15" x14ac:dyDescent="0.2">
      <c r="B374" s="10" t="s">
        <v>328</v>
      </c>
      <c r="C374" s="11"/>
      <c r="E374" s="23"/>
      <c r="G374" s="23"/>
      <c r="I374" s="23"/>
    </row>
    <row r="375" spans="1:15" x14ac:dyDescent="0.2">
      <c r="A375" s="307">
        <v>1</v>
      </c>
      <c r="B375" s="308" t="s">
        <v>18</v>
      </c>
      <c r="C375" s="19" t="s">
        <v>182</v>
      </c>
      <c r="E375" s="23"/>
      <c r="F375" s="307"/>
      <c r="G375" s="23"/>
      <c r="I375" s="23"/>
      <c r="J375" s="37"/>
    </row>
    <row r="376" spans="1:15" x14ac:dyDescent="0.2">
      <c r="A376" s="206" t="s">
        <v>5</v>
      </c>
      <c r="B376" s="355" t="s">
        <v>24</v>
      </c>
      <c r="C376" s="19" t="s">
        <v>182</v>
      </c>
      <c r="D376" s="487">
        <v>18</v>
      </c>
      <c r="E376" s="488">
        <v>0.4055555555555555</v>
      </c>
      <c r="F376" s="485">
        <v>1</v>
      </c>
      <c r="G376" s="486">
        <v>0.05</v>
      </c>
      <c r="H376" s="485">
        <v>0</v>
      </c>
      <c r="I376" s="486">
        <v>0</v>
      </c>
      <c r="J376" s="307"/>
      <c r="M376" s="13">
        <f>I376+G376+E376</f>
        <v>0.45555555555555549</v>
      </c>
    </row>
    <row r="377" spans="1:15" x14ac:dyDescent="0.2">
      <c r="A377" s="206" t="s">
        <v>6</v>
      </c>
      <c r="B377" s="355" t="s">
        <v>79</v>
      </c>
      <c r="C377" s="19" t="s">
        <v>182</v>
      </c>
      <c r="D377" s="241">
        <v>0</v>
      </c>
      <c r="E377" s="275">
        <v>0</v>
      </c>
      <c r="F377" s="485">
        <v>0</v>
      </c>
      <c r="G377" s="486">
        <v>0</v>
      </c>
      <c r="H377" s="485">
        <v>0</v>
      </c>
      <c r="I377" s="486">
        <v>0</v>
      </c>
      <c r="J377" s="307"/>
      <c r="M377" s="13">
        <f>I377+G377+E377</f>
        <v>0</v>
      </c>
    </row>
    <row r="378" spans="1:15" x14ac:dyDescent="0.2">
      <c r="A378" s="206"/>
      <c r="E378" s="23"/>
      <c r="G378" s="27"/>
      <c r="I378" s="23"/>
    </row>
    <row r="379" spans="1:15" x14ac:dyDescent="0.2">
      <c r="A379" s="307">
        <v>2</v>
      </c>
      <c r="B379" s="355" t="s">
        <v>3</v>
      </c>
      <c r="C379" s="25" t="s">
        <v>183</v>
      </c>
      <c r="E379" s="23"/>
      <c r="G379" s="183"/>
      <c r="I379" s="23"/>
    </row>
    <row r="380" spans="1:15" x14ac:dyDescent="0.2">
      <c r="E380" s="23"/>
      <c r="G380" s="183"/>
      <c r="I380" s="23"/>
    </row>
    <row r="381" spans="1:15" x14ac:dyDescent="0.2">
      <c r="A381" s="307">
        <v>3</v>
      </c>
      <c r="B381" s="355" t="s">
        <v>11</v>
      </c>
      <c r="C381" s="25" t="s">
        <v>184</v>
      </c>
      <c r="E381" s="23"/>
      <c r="G381" s="264"/>
      <c r="I381" s="23"/>
    </row>
    <row r="382" spans="1:15" x14ac:dyDescent="0.2">
      <c r="A382" s="206" t="s">
        <v>5</v>
      </c>
      <c r="B382" s="489" t="s">
        <v>648</v>
      </c>
      <c r="C382" s="25" t="s">
        <v>184</v>
      </c>
      <c r="D382" s="39">
        <v>0</v>
      </c>
      <c r="E382" s="27">
        <v>0</v>
      </c>
      <c r="F382" s="39">
        <v>0</v>
      </c>
      <c r="G382" s="27">
        <v>0</v>
      </c>
      <c r="H382" s="39">
        <v>0</v>
      </c>
      <c r="I382" s="27">
        <v>0</v>
      </c>
      <c r="O382" s="13">
        <f>E382+G382+I382</f>
        <v>0</v>
      </c>
    </row>
    <row r="383" spans="1:15" x14ac:dyDescent="0.2">
      <c r="A383" s="206" t="s">
        <v>6</v>
      </c>
      <c r="B383" s="489" t="s">
        <v>649</v>
      </c>
      <c r="C383" s="25" t="s">
        <v>184</v>
      </c>
      <c r="D383" s="39">
        <v>0</v>
      </c>
      <c r="E383" s="27">
        <v>0</v>
      </c>
      <c r="F383" s="39">
        <v>0</v>
      </c>
      <c r="G383" s="27">
        <v>0</v>
      </c>
      <c r="H383" s="39">
        <v>0</v>
      </c>
      <c r="I383" s="27">
        <v>0</v>
      </c>
      <c r="O383" s="13">
        <f>E383+G383+I383</f>
        <v>0</v>
      </c>
    </row>
    <row r="384" spans="1:15" x14ac:dyDescent="0.2">
      <c r="A384" s="206"/>
      <c r="B384" s="489"/>
      <c r="D384" s="331"/>
      <c r="E384" s="27"/>
      <c r="F384" s="331"/>
      <c r="G384" s="27"/>
      <c r="H384" s="331"/>
      <c r="I384" s="27"/>
    </row>
    <row r="385" spans="1:17" ht="15" x14ac:dyDescent="0.2">
      <c r="B385" s="10" t="s">
        <v>751</v>
      </c>
      <c r="C385" s="11"/>
      <c r="E385" s="23"/>
      <c r="G385" s="23"/>
      <c r="I385" s="23"/>
    </row>
    <row r="386" spans="1:17" x14ac:dyDescent="0.2">
      <c r="A386" s="307">
        <v>1</v>
      </c>
      <c r="B386" s="308" t="s">
        <v>18</v>
      </c>
      <c r="C386" s="19" t="s">
        <v>182</v>
      </c>
      <c r="E386" s="23"/>
      <c r="F386" s="307"/>
      <c r="G386" s="23"/>
      <c r="I386" s="23"/>
      <c r="J386" s="37"/>
    </row>
    <row r="387" spans="1:17" x14ac:dyDescent="0.2">
      <c r="A387" s="206" t="s">
        <v>5</v>
      </c>
      <c r="B387" s="355" t="s">
        <v>24</v>
      </c>
      <c r="C387" s="19" t="s">
        <v>182</v>
      </c>
      <c r="D387" s="39">
        <v>0</v>
      </c>
      <c r="E387" s="27">
        <v>0</v>
      </c>
      <c r="F387" s="307">
        <v>0</v>
      </c>
      <c r="G387" s="23">
        <v>0</v>
      </c>
      <c r="H387" s="307">
        <v>1</v>
      </c>
      <c r="I387" s="23">
        <v>2.361111111111111E-2</v>
      </c>
      <c r="J387" s="307"/>
      <c r="M387" s="13">
        <f>I387+G387+E387</f>
        <v>2.361111111111111E-2</v>
      </c>
    </row>
    <row r="388" spans="1:17" x14ac:dyDescent="0.2">
      <c r="A388" s="206" t="s">
        <v>6</v>
      </c>
      <c r="B388" s="355" t="s">
        <v>79</v>
      </c>
      <c r="C388" s="19" t="s">
        <v>182</v>
      </c>
      <c r="D388" s="39">
        <v>0</v>
      </c>
      <c r="E388" s="27">
        <v>0</v>
      </c>
      <c r="F388" s="307">
        <v>0</v>
      </c>
      <c r="G388" s="23">
        <v>0</v>
      </c>
      <c r="H388" s="307">
        <v>1</v>
      </c>
      <c r="I388" s="23">
        <v>2.4999999999999998E-2</v>
      </c>
      <c r="J388" s="307"/>
      <c r="M388" s="13">
        <f>I388+G388+E388</f>
        <v>2.4999999999999998E-2</v>
      </c>
    </row>
    <row r="389" spans="1:17" x14ac:dyDescent="0.2">
      <c r="A389" s="206"/>
      <c r="E389" s="23"/>
      <c r="G389" s="27"/>
      <c r="I389" s="23"/>
    </row>
    <row r="390" spans="1:17" x14ac:dyDescent="0.2">
      <c r="A390" s="307">
        <v>2</v>
      </c>
      <c r="B390" s="355" t="s">
        <v>3</v>
      </c>
      <c r="C390" s="25" t="s">
        <v>183</v>
      </c>
      <c r="E390" s="23"/>
      <c r="G390" s="183"/>
      <c r="I390" s="23"/>
    </row>
    <row r="391" spans="1:17" x14ac:dyDescent="0.2">
      <c r="E391" s="23"/>
      <c r="G391" s="183"/>
      <c r="I391" s="23"/>
    </row>
    <row r="392" spans="1:17" x14ac:dyDescent="0.2">
      <c r="A392" s="307">
        <v>3</v>
      </c>
      <c r="B392" s="355" t="s">
        <v>11</v>
      </c>
      <c r="C392" s="25" t="s">
        <v>184</v>
      </c>
      <c r="E392" s="23"/>
      <c r="G392" s="264"/>
      <c r="I392" s="23"/>
    </row>
    <row r="393" spans="1:17" x14ac:dyDescent="0.2">
      <c r="A393" s="206" t="s">
        <v>5</v>
      </c>
      <c r="B393" s="489" t="s">
        <v>818</v>
      </c>
      <c r="C393" s="25" t="s">
        <v>184</v>
      </c>
      <c r="D393" s="26">
        <v>12</v>
      </c>
      <c r="E393" s="93">
        <v>0.39027777777777778</v>
      </c>
      <c r="F393" s="307">
        <v>4</v>
      </c>
      <c r="G393" s="23">
        <v>0.97499999999999998</v>
      </c>
      <c r="H393" s="307">
        <v>18</v>
      </c>
      <c r="I393" s="23">
        <v>1.2152777777777779</v>
      </c>
      <c r="O393" s="13">
        <f>E393+G393+I393</f>
        <v>2.5805555555555557</v>
      </c>
    </row>
    <row r="394" spans="1:17" x14ac:dyDescent="0.2">
      <c r="A394" s="446"/>
      <c r="B394" s="81"/>
      <c r="C394" s="450"/>
      <c r="G394" s="30"/>
      <c r="I394" s="23"/>
    </row>
    <row r="395" spans="1:17" ht="15" x14ac:dyDescent="0.2">
      <c r="A395" s="207"/>
      <c r="B395" s="381"/>
      <c r="C395" s="450"/>
      <c r="G395" s="30"/>
      <c r="K395" s="122"/>
      <c r="L395" s="269"/>
      <c r="M395" s="122"/>
      <c r="O395" s="122"/>
    </row>
    <row r="396" spans="1:17" ht="15" x14ac:dyDescent="0.2">
      <c r="D396" s="122"/>
      <c r="E396" s="122">
        <f>SUM(E5:E395)</f>
        <v>40.770833333333357</v>
      </c>
      <c r="F396" s="122"/>
      <c r="G396" s="122">
        <f>SUM(G5:G395)</f>
        <v>43.434027777777807</v>
      </c>
      <c r="H396" s="122"/>
      <c r="I396" s="122">
        <f>SUM(I5:I395)</f>
        <v>34.626388888888897</v>
      </c>
    </row>
    <row r="398" spans="1:17" ht="15" x14ac:dyDescent="0.2">
      <c r="B398" s="435" t="s">
        <v>57</v>
      </c>
      <c r="F398" s="122">
        <f>E396+G396+I396</f>
        <v>118.83125000000007</v>
      </c>
      <c r="K398" s="265">
        <f>SUM(K5:K395)</f>
        <v>0.19791666666666666</v>
      </c>
      <c r="L398" s="265">
        <f t="shared" ref="L398:O398" si="6">SUM(L5:L395)</f>
        <v>2.2618055555555552</v>
      </c>
      <c r="M398" s="265">
        <f t="shared" si="6"/>
        <v>21.461805555555546</v>
      </c>
      <c r="N398" s="265">
        <f t="shared" si="6"/>
        <v>1.0368055555555555</v>
      </c>
      <c r="O398" s="265">
        <f t="shared" si="6"/>
        <v>93.872916666666669</v>
      </c>
      <c r="P398" s="124">
        <f>L398+M398+N398+O398+K398</f>
        <v>118.83125</v>
      </c>
      <c r="Q398" s="493"/>
    </row>
    <row r="399" spans="1:17" ht="30" x14ac:dyDescent="0.2">
      <c r="K399" s="269" t="s">
        <v>56</v>
      </c>
      <c r="L399" s="269" t="s">
        <v>58</v>
      </c>
      <c r="M399" s="269" t="s">
        <v>59</v>
      </c>
      <c r="N399" s="269" t="s">
        <v>774</v>
      </c>
      <c r="O399" s="269" t="s">
        <v>775</v>
      </c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94488188976377963" bottom="0.35433070866141736" header="0.11811023622047245" footer="0.11811023622047245"/>
  <pageSetup paperSize="9" scale="6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25"/>
  <sheetViews>
    <sheetView tabSelected="1" view="pageBreakPreview" zoomScale="60" zoomScaleNormal="80" workbookViewId="0">
      <pane ySplit="3" topLeftCell="A271" activePane="bottomLeft" state="frozen"/>
      <selection activeCell="D2" sqref="D2:I2"/>
      <selection pane="bottomLeft" sqref="A1:XFD1048576"/>
    </sheetView>
  </sheetViews>
  <sheetFormatPr defaultColWidth="9.140625" defaultRowHeight="14.25" x14ac:dyDescent="0.2"/>
  <cols>
    <col min="1" max="1" width="6.42578125" style="307" customWidth="1"/>
    <col min="2" max="2" width="36.85546875" style="308" customWidth="1"/>
    <col min="3" max="3" width="10.5703125" style="25" bestFit="1" customWidth="1"/>
    <col min="4" max="4" width="10.5703125" style="12" bestFit="1" customWidth="1"/>
    <col min="5" max="5" width="19.140625" style="13" bestFit="1" customWidth="1"/>
    <col min="6" max="6" width="10.28515625" style="12" customWidth="1"/>
    <col min="7" max="7" width="19.140625" style="13" bestFit="1" customWidth="1"/>
    <col min="8" max="8" width="10.5703125" style="12" bestFit="1" customWidth="1"/>
    <col min="9" max="9" width="19.140625" style="13" bestFit="1" customWidth="1"/>
    <col min="10" max="10" width="20.140625" style="12" customWidth="1"/>
    <col min="11" max="11" width="14" style="12" customWidth="1"/>
    <col min="12" max="12" width="13.140625" style="12" customWidth="1"/>
    <col min="13" max="13" width="12.28515625" style="307" customWidth="1"/>
    <col min="14" max="14" width="9.140625" style="307"/>
    <col min="15" max="15" width="12.7109375" style="307" customWidth="1"/>
    <col min="16" max="16" width="12.140625" style="15" customWidth="1"/>
    <col min="17" max="16384" width="9.140625" style="15"/>
  </cols>
  <sheetData>
    <row r="1" spans="1:15" ht="19.5" customHeight="1" x14ac:dyDescent="0.2">
      <c r="A1" s="520" t="s">
        <v>19</v>
      </c>
      <c r="B1" s="520"/>
      <c r="C1" s="517"/>
      <c r="D1" s="520" t="s">
        <v>21</v>
      </c>
      <c r="E1" s="520"/>
      <c r="F1" s="520"/>
      <c r="G1" s="520"/>
      <c r="H1" s="520"/>
      <c r="I1" s="201" t="s">
        <v>20</v>
      </c>
      <c r="J1" s="116"/>
      <c r="K1" s="202"/>
      <c r="L1" s="202"/>
    </row>
    <row r="2" spans="1:15" s="162" customFormat="1" ht="42.6" customHeight="1" x14ac:dyDescent="0.2">
      <c r="A2" s="521" t="s">
        <v>0</v>
      </c>
      <c r="B2" s="522" t="s">
        <v>180</v>
      </c>
      <c r="C2" s="92" t="s">
        <v>181</v>
      </c>
      <c r="D2" s="523" t="s">
        <v>845</v>
      </c>
      <c r="E2" s="523"/>
      <c r="F2" s="523" t="s">
        <v>846</v>
      </c>
      <c r="G2" s="523"/>
      <c r="H2" s="523" t="s">
        <v>847</v>
      </c>
      <c r="I2" s="523"/>
      <c r="J2" s="524" t="s">
        <v>55</v>
      </c>
      <c r="K2" s="524" t="s">
        <v>56</v>
      </c>
      <c r="L2" s="524" t="s">
        <v>60</v>
      </c>
      <c r="M2" s="521" t="s">
        <v>15</v>
      </c>
      <c r="N2" s="521" t="s">
        <v>3</v>
      </c>
      <c r="O2" s="519" t="s">
        <v>4</v>
      </c>
    </row>
    <row r="3" spans="1:15" s="204" customFormat="1" ht="33" customHeight="1" x14ac:dyDescent="0.2">
      <c r="A3" s="521"/>
      <c r="B3" s="522"/>
      <c r="C3" s="92"/>
      <c r="D3" s="164" t="s">
        <v>1</v>
      </c>
      <c r="E3" s="269" t="s">
        <v>2</v>
      </c>
      <c r="F3" s="164" t="s">
        <v>1</v>
      </c>
      <c r="G3" s="269" t="s">
        <v>2</v>
      </c>
      <c r="H3" s="164" t="s">
        <v>1</v>
      </c>
      <c r="I3" s="269" t="s">
        <v>2</v>
      </c>
      <c r="J3" s="524"/>
      <c r="K3" s="524"/>
      <c r="L3" s="524"/>
      <c r="M3" s="521"/>
      <c r="N3" s="521"/>
      <c r="O3" s="519"/>
    </row>
    <row r="4" spans="1:15" ht="45" x14ac:dyDescent="0.2">
      <c r="B4" s="163" t="s">
        <v>162</v>
      </c>
      <c r="C4" s="92"/>
      <c r="D4" s="83"/>
      <c r="E4" s="51"/>
      <c r="F4" s="83"/>
      <c r="G4" s="51"/>
      <c r="H4" s="83"/>
      <c r="I4" s="51"/>
      <c r="J4" s="83"/>
      <c r="K4" s="83"/>
      <c r="L4" s="83"/>
    </row>
    <row r="5" spans="1:15" ht="15" x14ac:dyDescent="0.2">
      <c r="A5" s="446"/>
      <c r="B5" s="291" t="s">
        <v>213</v>
      </c>
      <c r="C5" s="447"/>
      <c r="F5" s="30"/>
      <c r="G5" s="499"/>
    </row>
    <row r="6" spans="1:15" x14ac:dyDescent="0.2">
      <c r="A6" s="307">
        <v>1</v>
      </c>
      <c r="B6" s="308" t="s">
        <v>18</v>
      </c>
      <c r="C6" s="19" t="s">
        <v>182</v>
      </c>
      <c r="F6" s="26"/>
      <c r="K6" s="307"/>
      <c r="L6" s="307"/>
      <c r="M6" s="13"/>
    </row>
    <row r="7" spans="1:15" x14ac:dyDescent="0.2">
      <c r="A7" s="206" t="s">
        <v>5</v>
      </c>
      <c r="B7" s="308" t="s">
        <v>575</v>
      </c>
      <c r="C7" s="19" t="s">
        <v>182</v>
      </c>
      <c r="D7" s="26">
        <v>0</v>
      </c>
      <c r="E7" s="93">
        <v>0</v>
      </c>
      <c r="F7" s="26">
        <v>0</v>
      </c>
      <c r="G7" s="93">
        <v>0</v>
      </c>
      <c r="H7" s="26">
        <v>0</v>
      </c>
      <c r="I7" s="93">
        <v>0</v>
      </c>
      <c r="K7" s="307"/>
      <c r="L7" s="307"/>
      <c r="M7" s="13">
        <f>I7+G7+E7</f>
        <v>0</v>
      </c>
    </row>
    <row r="8" spans="1:15" x14ac:dyDescent="0.2">
      <c r="A8" s="206" t="s">
        <v>6</v>
      </c>
      <c r="B8" s="308" t="s">
        <v>501</v>
      </c>
      <c r="C8" s="19" t="s">
        <v>182</v>
      </c>
      <c r="D8" s="26">
        <v>0</v>
      </c>
      <c r="E8" s="93">
        <v>0</v>
      </c>
      <c r="F8" s="26">
        <v>0</v>
      </c>
      <c r="G8" s="93">
        <v>0</v>
      </c>
      <c r="H8" s="26">
        <v>0</v>
      </c>
      <c r="I8" s="93">
        <v>0</v>
      </c>
      <c r="K8" s="307"/>
      <c r="L8" s="307"/>
      <c r="M8" s="13">
        <f>I8+G8+E8</f>
        <v>0</v>
      </c>
    </row>
    <row r="9" spans="1:15" x14ac:dyDescent="0.2">
      <c r="A9" s="206" t="s">
        <v>6</v>
      </c>
      <c r="B9" s="308" t="s">
        <v>499</v>
      </c>
      <c r="C9" s="19" t="s">
        <v>182</v>
      </c>
      <c r="D9" s="26"/>
      <c r="E9" s="93"/>
      <c r="F9" s="26"/>
      <c r="G9" s="500"/>
      <c r="H9" s="26"/>
      <c r="I9" s="93"/>
      <c r="K9" s="307"/>
      <c r="L9" s="307"/>
      <c r="M9" s="13">
        <f>I9+G9+E9</f>
        <v>0</v>
      </c>
    </row>
    <row r="10" spans="1:15" x14ac:dyDescent="0.2">
      <c r="A10" s="206"/>
      <c r="D10" s="26"/>
      <c r="E10" s="27"/>
      <c r="F10" s="26"/>
      <c r="G10" s="27"/>
      <c r="H10" s="26"/>
      <c r="I10" s="27"/>
      <c r="K10" s="307"/>
      <c r="L10" s="307"/>
    </row>
    <row r="11" spans="1:15" x14ac:dyDescent="0.2">
      <c r="A11" s="307">
        <v>2</v>
      </c>
      <c r="B11" s="308" t="s">
        <v>3</v>
      </c>
      <c r="C11" s="25" t="s">
        <v>183</v>
      </c>
      <c r="D11" s="26"/>
      <c r="E11" s="27"/>
      <c r="F11" s="26"/>
      <c r="G11" s="27"/>
      <c r="H11" s="26"/>
      <c r="I11" s="27"/>
      <c r="K11" s="307"/>
      <c r="L11" s="307"/>
    </row>
    <row r="12" spans="1:15" x14ac:dyDescent="0.2">
      <c r="D12" s="26"/>
      <c r="E12" s="27"/>
      <c r="F12" s="26"/>
      <c r="G12" s="27"/>
      <c r="H12" s="26"/>
      <c r="I12" s="27"/>
      <c r="K12" s="307"/>
      <c r="L12" s="307"/>
    </row>
    <row r="13" spans="1:15" x14ac:dyDescent="0.2">
      <c r="A13" s="307">
        <v>3</v>
      </c>
      <c r="B13" s="308" t="s">
        <v>11</v>
      </c>
      <c r="C13" s="25" t="s">
        <v>184</v>
      </c>
      <c r="D13" s="26"/>
      <c r="E13" s="27"/>
      <c r="F13" s="26"/>
      <c r="G13" s="27"/>
      <c r="H13" s="26"/>
      <c r="I13" s="27"/>
      <c r="K13" s="307"/>
      <c r="L13" s="307"/>
      <c r="O13" s="13"/>
    </row>
    <row r="14" spans="1:15" x14ac:dyDescent="0.2">
      <c r="A14" s="206" t="s">
        <v>5</v>
      </c>
      <c r="B14" s="501" t="s">
        <v>672</v>
      </c>
      <c r="C14" s="25" t="s">
        <v>184</v>
      </c>
      <c r="D14" s="26">
        <v>4</v>
      </c>
      <c r="E14" s="451">
        <v>0.21666666666666667</v>
      </c>
      <c r="F14" s="307">
        <v>2</v>
      </c>
      <c r="G14" s="497">
        <v>0.24305555555555555</v>
      </c>
      <c r="H14" s="307">
        <v>3</v>
      </c>
      <c r="I14" s="23">
        <v>0.23055555555555554</v>
      </c>
      <c r="J14" s="502"/>
      <c r="K14" s="307"/>
      <c r="L14" s="307"/>
      <c r="O14" s="13">
        <f t="shared" ref="O14:O15" si="0">I14+G14+E14</f>
        <v>0.69027777777777777</v>
      </c>
    </row>
    <row r="15" spans="1:15" x14ac:dyDescent="0.2">
      <c r="A15" s="206" t="s">
        <v>6</v>
      </c>
      <c r="B15" s="501" t="s">
        <v>361</v>
      </c>
      <c r="C15" s="25" t="s">
        <v>184</v>
      </c>
      <c r="D15" s="26">
        <v>1</v>
      </c>
      <c r="E15" s="451">
        <v>7.6388888888888886E-3</v>
      </c>
      <c r="F15" s="307">
        <v>2</v>
      </c>
      <c r="G15" s="497">
        <v>7.7777777777777779E-2</v>
      </c>
      <c r="H15" s="307">
        <v>0</v>
      </c>
      <c r="I15" s="23">
        <v>0</v>
      </c>
      <c r="J15" s="502"/>
      <c r="K15" s="307"/>
      <c r="L15" s="307"/>
      <c r="O15" s="13">
        <f t="shared" si="0"/>
        <v>8.5416666666666669E-2</v>
      </c>
    </row>
    <row r="16" spans="1:15" ht="14.45" customHeight="1" x14ac:dyDescent="0.2">
      <c r="A16" s="206"/>
      <c r="B16" s="501"/>
      <c r="F16" s="26"/>
      <c r="G16" s="280"/>
      <c r="J16" s="502"/>
      <c r="K16" s="307"/>
      <c r="L16" s="307"/>
      <c r="O16" s="13"/>
    </row>
    <row r="17" spans="1:14" ht="15" x14ac:dyDescent="0.2">
      <c r="A17" s="446"/>
      <c r="B17" s="291" t="s">
        <v>163</v>
      </c>
      <c r="C17" s="447"/>
      <c r="D17" s="30"/>
      <c r="E17" s="499"/>
      <c r="F17" s="30"/>
      <c r="G17" s="499"/>
      <c r="H17" s="30"/>
      <c r="I17" s="499"/>
    </row>
    <row r="18" spans="1:14" x14ac:dyDescent="0.2">
      <c r="A18" s="307">
        <v>1</v>
      </c>
      <c r="B18" s="308" t="s">
        <v>32</v>
      </c>
      <c r="C18" s="25" t="s">
        <v>58</v>
      </c>
      <c r="D18" s="30"/>
      <c r="E18" s="264"/>
      <c r="F18" s="30"/>
      <c r="G18" s="264"/>
      <c r="H18" s="30"/>
      <c r="I18" s="264"/>
    </row>
    <row r="19" spans="1:14" x14ac:dyDescent="0.2">
      <c r="A19" s="206" t="s">
        <v>5</v>
      </c>
      <c r="B19" s="308" t="s">
        <v>662</v>
      </c>
      <c r="C19" s="25" t="s">
        <v>58</v>
      </c>
      <c r="D19" s="79">
        <v>0</v>
      </c>
      <c r="E19" s="41">
        <v>0</v>
      </c>
      <c r="F19" s="307">
        <v>1</v>
      </c>
      <c r="G19" s="23">
        <v>0.18402777777777779</v>
      </c>
      <c r="H19" s="307">
        <v>1</v>
      </c>
      <c r="I19" s="23">
        <v>3.3333333333333333E-2</v>
      </c>
      <c r="L19" s="418">
        <f>E19+G19+I19</f>
        <v>0.21736111111111112</v>
      </c>
    </row>
    <row r="20" spans="1:14" x14ac:dyDescent="0.2">
      <c r="A20" s="206" t="s">
        <v>6</v>
      </c>
      <c r="B20" s="308" t="s">
        <v>579</v>
      </c>
      <c r="C20" s="25" t="s">
        <v>58</v>
      </c>
      <c r="D20" s="79">
        <v>0</v>
      </c>
      <c r="E20" s="41">
        <v>0</v>
      </c>
      <c r="F20" s="307">
        <v>2</v>
      </c>
      <c r="G20" s="23">
        <v>0.86875000000000002</v>
      </c>
      <c r="H20" s="307">
        <v>1</v>
      </c>
      <c r="I20" s="23">
        <v>3.3333333333333333E-2</v>
      </c>
      <c r="L20" s="418">
        <f>E20+G20+I20</f>
        <v>0.90208333333333335</v>
      </c>
    </row>
    <row r="21" spans="1:14" x14ac:dyDescent="0.2">
      <c r="A21" s="206"/>
      <c r="D21" s="26"/>
      <c r="E21" s="27"/>
      <c r="F21" s="26"/>
      <c r="G21" s="27"/>
      <c r="H21" s="26"/>
      <c r="I21" s="27"/>
      <c r="L21" s="418"/>
    </row>
    <row r="22" spans="1:14" x14ac:dyDescent="0.2">
      <c r="A22" s="307">
        <v>2</v>
      </c>
      <c r="B22" s="308" t="s">
        <v>18</v>
      </c>
      <c r="C22" s="19" t="s">
        <v>182</v>
      </c>
      <c r="E22" s="23"/>
      <c r="F22" s="30"/>
      <c r="G22" s="264"/>
      <c r="I22" s="23"/>
    </row>
    <row r="23" spans="1:14" x14ac:dyDescent="0.2">
      <c r="A23" s="206" t="s">
        <v>5</v>
      </c>
      <c r="B23" s="308" t="s">
        <v>575</v>
      </c>
      <c r="C23" s="19" t="s">
        <v>182</v>
      </c>
      <c r="D23" s="79">
        <v>1</v>
      </c>
      <c r="E23" s="41">
        <v>2.7777777777777776E-2</v>
      </c>
      <c r="F23" s="307">
        <v>2</v>
      </c>
      <c r="G23" s="23">
        <v>6.1652777777777779</v>
      </c>
      <c r="H23" s="307">
        <v>0</v>
      </c>
      <c r="I23" s="23">
        <v>0</v>
      </c>
      <c r="M23" s="13">
        <f>I23+G23+E23</f>
        <v>6.1930555555555555</v>
      </c>
    </row>
    <row r="24" spans="1:14" x14ac:dyDescent="0.2">
      <c r="A24" s="206" t="s">
        <v>6</v>
      </c>
      <c r="B24" s="308" t="s">
        <v>243</v>
      </c>
      <c r="C24" s="19" t="s">
        <v>182</v>
      </c>
      <c r="D24" s="79">
        <v>1</v>
      </c>
      <c r="E24" s="41">
        <v>2.7777777777777776E-2</v>
      </c>
      <c r="F24" s="307">
        <v>0</v>
      </c>
      <c r="G24" s="23">
        <v>0</v>
      </c>
      <c r="H24" s="307">
        <v>0</v>
      </c>
      <c r="I24" s="23">
        <v>0</v>
      </c>
      <c r="J24" s="463"/>
      <c r="L24" s="220"/>
      <c r="M24" s="13">
        <f t="shared" ref="M24:M25" si="1">I24+G24+E24</f>
        <v>2.7777777777777776E-2</v>
      </c>
      <c r="N24" s="13"/>
    </row>
    <row r="25" spans="1:14" x14ac:dyDescent="0.2">
      <c r="A25" s="206" t="s">
        <v>7</v>
      </c>
      <c r="B25" s="308" t="s">
        <v>499</v>
      </c>
      <c r="C25" s="19" t="s">
        <v>182</v>
      </c>
      <c r="D25" s="79">
        <v>1</v>
      </c>
      <c r="E25" s="41">
        <v>2.7777777777777776E-2</v>
      </c>
      <c r="F25" s="307">
        <v>1</v>
      </c>
      <c r="G25" s="23">
        <v>0.21319444444444444</v>
      </c>
      <c r="H25" s="307">
        <v>1</v>
      </c>
      <c r="I25" s="23">
        <v>1.4583333333333334E-2</v>
      </c>
      <c r="J25" s="463"/>
      <c r="L25" s="220"/>
      <c r="M25" s="13">
        <f t="shared" si="1"/>
        <v>0.25555555555555554</v>
      </c>
    </row>
    <row r="26" spans="1:14" x14ac:dyDescent="0.2">
      <c r="A26" s="206" t="s">
        <v>8</v>
      </c>
      <c r="B26" s="308" t="s">
        <v>244</v>
      </c>
      <c r="C26" s="19" t="s">
        <v>182</v>
      </c>
      <c r="D26" s="79">
        <v>1</v>
      </c>
      <c r="E26" s="41">
        <v>7.2222222222222229E-2</v>
      </c>
      <c r="F26" s="307">
        <v>0</v>
      </c>
      <c r="G26" s="23">
        <v>0</v>
      </c>
      <c r="H26" s="307">
        <v>2</v>
      </c>
      <c r="I26" s="23">
        <v>37.006944444444443</v>
      </c>
      <c r="J26" s="463"/>
      <c r="L26" s="220"/>
      <c r="M26" s="13">
        <f t="shared" ref="M26" si="2">I26+G26+E26</f>
        <v>37.079166666666666</v>
      </c>
    </row>
    <row r="27" spans="1:14" x14ac:dyDescent="0.2">
      <c r="A27" s="206"/>
      <c r="E27" s="23"/>
      <c r="F27" s="267"/>
      <c r="G27" s="312"/>
      <c r="I27" s="23"/>
    </row>
    <row r="28" spans="1:14" x14ac:dyDescent="0.2">
      <c r="A28" s="307">
        <v>3</v>
      </c>
      <c r="B28" s="308" t="s">
        <v>3</v>
      </c>
      <c r="C28" s="25" t="s">
        <v>183</v>
      </c>
      <c r="D28" s="307"/>
      <c r="E28" s="23"/>
      <c r="F28" s="267"/>
      <c r="G28" s="312"/>
      <c r="H28" s="307"/>
      <c r="I28" s="23"/>
      <c r="J28" s="37"/>
      <c r="M28" s="13"/>
    </row>
    <row r="29" spans="1:14" x14ac:dyDescent="0.2">
      <c r="A29" s="206" t="s">
        <v>5</v>
      </c>
      <c r="B29" s="270" t="s">
        <v>229</v>
      </c>
      <c r="C29" s="25" t="s">
        <v>183</v>
      </c>
      <c r="D29" s="307">
        <v>0</v>
      </c>
      <c r="E29" s="23">
        <v>0</v>
      </c>
      <c r="F29" s="307">
        <v>0</v>
      </c>
      <c r="G29" s="23">
        <v>0</v>
      </c>
      <c r="H29" s="307">
        <v>0</v>
      </c>
      <c r="I29" s="23">
        <v>0</v>
      </c>
      <c r="J29" s="37"/>
      <c r="M29" s="13"/>
      <c r="N29" s="13">
        <f>E29+G29+I29</f>
        <v>0</v>
      </c>
    </row>
    <row r="30" spans="1:14" x14ac:dyDescent="0.2">
      <c r="A30" s="206" t="s">
        <v>6</v>
      </c>
      <c r="B30" s="270" t="s">
        <v>230</v>
      </c>
      <c r="C30" s="25" t="s">
        <v>183</v>
      </c>
      <c r="D30" s="307">
        <v>0</v>
      </c>
      <c r="E30" s="23">
        <v>0</v>
      </c>
      <c r="F30" s="307">
        <v>0</v>
      </c>
      <c r="G30" s="23">
        <v>0</v>
      </c>
      <c r="H30" s="307">
        <v>0</v>
      </c>
      <c r="I30" s="23">
        <v>0</v>
      </c>
      <c r="J30" s="37"/>
      <c r="M30" s="13"/>
      <c r="N30" s="13">
        <f t="shared" ref="N30:N33" si="3">E30+G30+I30</f>
        <v>0</v>
      </c>
    </row>
    <row r="31" spans="1:14" x14ac:dyDescent="0.2">
      <c r="A31" s="206" t="s">
        <v>7</v>
      </c>
      <c r="B31" s="271" t="s">
        <v>963</v>
      </c>
      <c r="C31" s="25" t="s">
        <v>183</v>
      </c>
      <c r="D31" s="307">
        <v>0</v>
      </c>
      <c r="E31" s="23">
        <v>0</v>
      </c>
      <c r="F31" s="307">
        <v>0</v>
      </c>
      <c r="G31" s="23">
        <v>0</v>
      </c>
      <c r="H31" s="307">
        <v>0</v>
      </c>
      <c r="I31" s="23">
        <v>0</v>
      </c>
      <c r="J31" s="37"/>
      <c r="M31" s="13"/>
      <c r="N31" s="13">
        <f t="shared" si="3"/>
        <v>0</v>
      </c>
    </row>
    <row r="32" spans="1:14" x14ac:dyDescent="0.2">
      <c r="A32" s="206" t="s">
        <v>8</v>
      </c>
      <c r="B32" s="271" t="s">
        <v>964</v>
      </c>
      <c r="C32" s="25" t="s">
        <v>183</v>
      </c>
      <c r="D32" s="307">
        <v>0</v>
      </c>
      <c r="E32" s="23">
        <v>0</v>
      </c>
      <c r="F32" s="307">
        <v>1</v>
      </c>
      <c r="G32" s="23">
        <v>0.18402777777777779</v>
      </c>
      <c r="H32" s="307">
        <v>1</v>
      </c>
      <c r="I32" s="23">
        <v>3.3333333333333333E-2</v>
      </c>
      <c r="J32" s="37"/>
      <c r="M32" s="13"/>
      <c r="N32" s="13">
        <f t="shared" si="3"/>
        <v>0.21736111111111112</v>
      </c>
    </row>
    <row r="33" spans="1:15" x14ac:dyDescent="0.2">
      <c r="A33" s="206" t="s">
        <v>9</v>
      </c>
      <c r="B33" s="271" t="s">
        <v>965</v>
      </c>
      <c r="C33" s="25" t="s">
        <v>183</v>
      </c>
      <c r="D33" s="307">
        <v>0</v>
      </c>
      <c r="E33" s="23">
        <v>0</v>
      </c>
      <c r="F33" s="307">
        <v>0</v>
      </c>
      <c r="G33" s="23">
        <v>0</v>
      </c>
      <c r="H33" s="307">
        <v>2</v>
      </c>
      <c r="I33" s="23">
        <v>5.0694444444444445E-2</v>
      </c>
      <c r="J33" s="37"/>
      <c r="M33" s="13"/>
      <c r="N33" s="13">
        <f t="shared" si="3"/>
        <v>5.0694444444444445E-2</v>
      </c>
    </row>
    <row r="34" spans="1:15" x14ac:dyDescent="0.2">
      <c r="A34" s="206"/>
      <c r="B34" s="270"/>
      <c r="D34" s="79"/>
      <c r="E34" s="41"/>
      <c r="F34" s="79"/>
      <c r="G34" s="41"/>
      <c r="H34" s="79"/>
      <c r="I34" s="41"/>
      <c r="J34" s="37"/>
      <c r="M34" s="13"/>
      <c r="N34" s="13"/>
    </row>
    <row r="35" spans="1:15" x14ac:dyDescent="0.2">
      <c r="E35" s="23"/>
      <c r="F35" s="30"/>
      <c r="G35" s="264"/>
      <c r="I35" s="23"/>
      <c r="J35" s="463"/>
      <c r="M35" s="13"/>
    </row>
    <row r="36" spans="1:15" x14ac:dyDescent="0.2">
      <c r="A36" s="307">
        <v>4</v>
      </c>
      <c r="B36" s="308" t="s">
        <v>4</v>
      </c>
      <c r="C36" s="25" t="s">
        <v>184</v>
      </c>
      <c r="E36" s="23"/>
      <c r="F36" s="30"/>
      <c r="G36" s="264"/>
      <c r="I36" s="23"/>
      <c r="J36" s="463"/>
      <c r="M36" s="13"/>
    </row>
    <row r="37" spans="1:15" x14ac:dyDescent="0.2">
      <c r="A37" s="448" t="s">
        <v>5</v>
      </c>
      <c r="B37" s="270" t="s">
        <v>198</v>
      </c>
      <c r="C37" s="25" t="s">
        <v>184</v>
      </c>
      <c r="D37" s="79">
        <v>0</v>
      </c>
      <c r="E37" s="41">
        <v>0</v>
      </c>
      <c r="F37" s="503">
        <v>0</v>
      </c>
      <c r="G37" s="105">
        <v>0</v>
      </c>
      <c r="H37" s="503">
        <v>3</v>
      </c>
      <c r="I37" s="105">
        <v>0.64097222222222228</v>
      </c>
      <c r="J37" s="463"/>
      <c r="M37" s="13"/>
      <c r="O37" s="13">
        <f>I37+G37+E37</f>
        <v>0.64097222222222228</v>
      </c>
    </row>
    <row r="38" spans="1:15" x14ac:dyDescent="0.2">
      <c r="A38" s="448" t="s">
        <v>6</v>
      </c>
      <c r="B38" s="270" t="s">
        <v>199</v>
      </c>
      <c r="C38" s="25" t="s">
        <v>184</v>
      </c>
      <c r="D38" s="504">
        <v>1</v>
      </c>
      <c r="E38" s="505">
        <v>5.5555555555555558E-3</v>
      </c>
      <c r="F38" s="503">
        <v>4</v>
      </c>
      <c r="G38" s="105">
        <v>0.1736111111111111</v>
      </c>
      <c r="H38" s="506">
        <v>1</v>
      </c>
      <c r="I38" s="105">
        <v>6.805555555555555E-2</v>
      </c>
      <c r="O38" s="13">
        <f t="shared" ref="O38:O56" si="4">I38+G38+E38</f>
        <v>0.2472222222222222</v>
      </c>
    </row>
    <row r="39" spans="1:15" x14ac:dyDescent="0.2">
      <c r="A39" s="448" t="s">
        <v>7</v>
      </c>
      <c r="B39" s="270" t="s">
        <v>200</v>
      </c>
      <c r="C39" s="25" t="s">
        <v>184</v>
      </c>
      <c r="D39" s="504">
        <v>2</v>
      </c>
      <c r="E39" s="505">
        <v>3.4027777777777775E-2</v>
      </c>
      <c r="F39" s="503">
        <v>2</v>
      </c>
      <c r="G39" s="23">
        <v>7.4999999999999997E-2</v>
      </c>
      <c r="H39" s="506">
        <v>4</v>
      </c>
      <c r="I39" s="105">
        <v>0.25972222222222224</v>
      </c>
      <c r="O39" s="13">
        <f t="shared" si="4"/>
        <v>0.36875000000000002</v>
      </c>
    </row>
    <row r="40" spans="1:15" x14ac:dyDescent="0.2">
      <c r="A40" s="448" t="s">
        <v>8</v>
      </c>
      <c r="B40" s="270" t="s">
        <v>663</v>
      </c>
      <c r="C40" s="25" t="s">
        <v>184</v>
      </c>
      <c r="D40" s="504">
        <v>1</v>
      </c>
      <c r="E40" s="505">
        <v>0.12152777777777778</v>
      </c>
      <c r="F40" s="503">
        <v>0</v>
      </c>
      <c r="G40" s="105">
        <v>0</v>
      </c>
      <c r="H40" s="506">
        <v>0</v>
      </c>
      <c r="I40" s="105">
        <v>0</v>
      </c>
      <c r="O40" s="13">
        <f t="shared" si="4"/>
        <v>0.12152777777777778</v>
      </c>
    </row>
    <row r="41" spans="1:15" x14ac:dyDescent="0.2">
      <c r="A41" s="448" t="s">
        <v>9</v>
      </c>
      <c r="B41" s="270" t="s">
        <v>664</v>
      </c>
      <c r="C41" s="25" t="s">
        <v>184</v>
      </c>
      <c r="D41" s="504">
        <v>1</v>
      </c>
      <c r="E41" s="505">
        <v>0.12291666666666667</v>
      </c>
      <c r="F41" s="503">
        <v>0</v>
      </c>
      <c r="G41" s="105">
        <v>0</v>
      </c>
      <c r="H41" s="506">
        <v>0</v>
      </c>
      <c r="I41" s="105">
        <v>0</v>
      </c>
      <c r="O41" s="13">
        <f t="shared" si="4"/>
        <v>0.12291666666666667</v>
      </c>
    </row>
    <row r="42" spans="1:15" ht="28.5" x14ac:dyDescent="0.2">
      <c r="A42" s="448" t="s">
        <v>10</v>
      </c>
      <c r="B42" s="270" t="s">
        <v>754</v>
      </c>
      <c r="C42" s="25" t="s">
        <v>184</v>
      </c>
      <c r="D42" s="79">
        <v>0</v>
      </c>
      <c r="E42" s="41">
        <v>0</v>
      </c>
      <c r="F42" s="503">
        <v>0</v>
      </c>
      <c r="G42" s="105">
        <v>0</v>
      </c>
      <c r="H42" s="506">
        <v>0</v>
      </c>
      <c r="I42" s="105">
        <v>0</v>
      </c>
      <c r="O42" s="13">
        <f t="shared" ref="O42:O43" si="5">I42+G42+E42</f>
        <v>0</v>
      </c>
    </row>
    <row r="43" spans="1:15" ht="28.5" x14ac:dyDescent="0.2">
      <c r="A43" s="448" t="s">
        <v>27</v>
      </c>
      <c r="B43" s="270" t="s">
        <v>665</v>
      </c>
      <c r="C43" s="25" t="s">
        <v>184</v>
      </c>
      <c r="D43" s="79">
        <v>0</v>
      </c>
      <c r="E43" s="41">
        <v>0</v>
      </c>
      <c r="F43" s="503">
        <v>1</v>
      </c>
      <c r="G43" s="105">
        <v>1.3888888888888888E-2</v>
      </c>
      <c r="H43" s="506">
        <v>0</v>
      </c>
      <c r="I43" s="105">
        <v>0</v>
      </c>
      <c r="O43" s="13">
        <f t="shared" si="5"/>
        <v>1.3888888888888888E-2</v>
      </c>
    </row>
    <row r="44" spans="1:15" ht="28.5" x14ac:dyDescent="0.2">
      <c r="A44" s="448" t="s">
        <v>28</v>
      </c>
      <c r="B44" s="270" t="s">
        <v>755</v>
      </c>
      <c r="C44" s="25" t="s">
        <v>184</v>
      </c>
      <c r="D44" s="79">
        <v>0</v>
      </c>
      <c r="E44" s="41">
        <v>0</v>
      </c>
      <c r="F44" s="503">
        <v>0</v>
      </c>
      <c r="G44" s="23">
        <v>0</v>
      </c>
      <c r="H44" s="506">
        <v>0</v>
      </c>
      <c r="I44" s="105">
        <v>0</v>
      </c>
      <c r="O44" s="13">
        <f t="shared" si="4"/>
        <v>0</v>
      </c>
    </row>
    <row r="45" spans="1:15" ht="28.5" x14ac:dyDescent="0.2">
      <c r="A45" s="448" t="s">
        <v>35</v>
      </c>
      <c r="B45" s="270" t="s">
        <v>666</v>
      </c>
      <c r="C45" s="25" t="s">
        <v>184</v>
      </c>
      <c r="D45" s="504">
        <v>1</v>
      </c>
      <c r="E45" s="505">
        <v>8.9583333333333334E-2</v>
      </c>
      <c r="F45" s="503">
        <v>0</v>
      </c>
      <c r="G45" s="23">
        <v>0</v>
      </c>
      <c r="H45" s="506">
        <v>0</v>
      </c>
      <c r="I45" s="105">
        <v>0</v>
      </c>
      <c r="O45" s="13">
        <f t="shared" ref="O45" si="6">I45+G45+E45</f>
        <v>8.9583333333333334E-2</v>
      </c>
    </row>
    <row r="46" spans="1:15" x14ac:dyDescent="0.2">
      <c r="A46" s="448" t="s">
        <v>36</v>
      </c>
      <c r="B46" s="270" t="s">
        <v>215</v>
      </c>
      <c r="C46" s="25" t="s">
        <v>184</v>
      </c>
      <c r="D46" s="504">
        <v>6</v>
      </c>
      <c r="E46" s="505">
        <v>0.5229166666666667</v>
      </c>
      <c r="F46" s="503">
        <v>2</v>
      </c>
      <c r="G46" s="23">
        <v>9.0972222222222218E-2</v>
      </c>
      <c r="H46" s="506">
        <v>4</v>
      </c>
      <c r="I46" s="105">
        <v>0.28263888888888888</v>
      </c>
      <c r="J46" s="37"/>
      <c r="M46" s="13"/>
      <c r="O46" s="13">
        <f t="shared" si="4"/>
        <v>0.89652777777777781</v>
      </c>
    </row>
    <row r="47" spans="1:15" x14ac:dyDescent="0.2">
      <c r="A47" s="448" t="s">
        <v>37</v>
      </c>
      <c r="B47" s="270" t="s">
        <v>216</v>
      </c>
      <c r="C47" s="25" t="s">
        <v>184</v>
      </c>
      <c r="D47" s="504">
        <v>3</v>
      </c>
      <c r="E47" s="505">
        <v>0.28402777777777777</v>
      </c>
      <c r="F47" s="503">
        <v>0</v>
      </c>
      <c r="G47" s="23">
        <v>0</v>
      </c>
      <c r="H47" s="506">
        <v>2</v>
      </c>
      <c r="I47" s="105">
        <v>0.27986111111111112</v>
      </c>
      <c r="J47" s="463"/>
      <c r="M47" s="13"/>
      <c r="O47" s="13">
        <f t="shared" si="4"/>
        <v>0.56388888888888888</v>
      </c>
    </row>
    <row r="48" spans="1:15" x14ac:dyDescent="0.2">
      <c r="A48" s="448" t="s">
        <v>38</v>
      </c>
      <c r="B48" s="270" t="s">
        <v>667</v>
      </c>
      <c r="C48" s="25" t="s">
        <v>184</v>
      </c>
      <c r="D48" s="504">
        <v>5</v>
      </c>
      <c r="E48" s="505">
        <v>3.6805555555555557E-2</v>
      </c>
      <c r="F48" s="503">
        <v>0</v>
      </c>
      <c r="G48" s="23">
        <v>0</v>
      </c>
      <c r="H48" s="506">
        <v>2</v>
      </c>
      <c r="I48" s="105">
        <v>1.2500000000000001E-2</v>
      </c>
      <c r="M48" s="13"/>
      <c r="O48" s="13">
        <f t="shared" si="4"/>
        <v>4.9305555555555561E-2</v>
      </c>
    </row>
    <row r="49" spans="1:15" x14ac:dyDescent="0.2">
      <c r="A49" s="448" t="s">
        <v>39</v>
      </c>
      <c r="B49" s="270" t="s">
        <v>752</v>
      </c>
      <c r="C49" s="25" t="s">
        <v>184</v>
      </c>
      <c r="D49" s="504">
        <v>3</v>
      </c>
      <c r="E49" s="505">
        <v>0.12916666666666668</v>
      </c>
      <c r="F49" s="503">
        <v>3</v>
      </c>
      <c r="G49" s="23">
        <v>0.9</v>
      </c>
      <c r="H49" s="506">
        <v>3</v>
      </c>
      <c r="I49" s="105">
        <v>6.9444444444444448E-2</v>
      </c>
      <c r="M49" s="13"/>
      <c r="O49" s="13">
        <f t="shared" si="4"/>
        <v>1.0986111111111112</v>
      </c>
    </row>
    <row r="50" spans="1:15" x14ac:dyDescent="0.2">
      <c r="A50" s="448" t="s">
        <v>40</v>
      </c>
      <c r="B50" s="270" t="s">
        <v>753</v>
      </c>
      <c r="C50" s="25" t="s">
        <v>184</v>
      </c>
      <c r="D50" s="504">
        <v>3</v>
      </c>
      <c r="E50" s="41">
        <v>2.4999999999999998E-2</v>
      </c>
      <c r="F50" s="503">
        <v>1</v>
      </c>
      <c r="G50" s="23">
        <v>0.12916666666666668</v>
      </c>
      <c r="H50" s="506">
        <v>2</v>
      </c>
      <c r="I50" s="23">
        <v>1.9444444444444445E-2</v>
      </c>
      <c r="M50" s="13"/>
      <c r="O50" s="13">
        <f t="shared" ref="O50" si="7">I50+G50+E50</f>
        <v>0.17361111111111113</v>
      </c>
    </row>
    <row r="51" spans="1:15" x14ac:dyDescent="0.2">
      <c r="A51" s="448" t="s">
        <v>41</v>
      </c>
      <c r="B51" s="270" t="s">
        <v>668</v>
      </c>
      <c r="C51" s="25" t="s">
        <v>184</v>
      </c>
      <c r="D51" s="79">
        <v>0</v>
      </c>
      <c r="E51" s="41">
        <v>0</v>
      </c>
      <c r="F51" s="503">
        <v>1</v>
      </c>
      <c r="G51" s="23">
        <v>1.3194444444444444E-2</v>
      </c>
      <c r="H51" s="506">
        <v>3</v>
      </c>
      <c r="I51" s="105">
        <v>0.12083333333333333</v>
      </c>
      <c r="O51" s="13">
        <f t="shared" si="4"/>
        <v>0.13402777777777777</v>
      </c>
    </row>
    <row r="52" spans="1:15" x14ac:dyDescent="0.2">
      <c r="A52" s="448" t="s">
        <v>42</v>
      </c>
      <c r="B52" s="270" t="s">
        <v>961</v>
      </c>
      <c r="C52" s="25" t="s">
        <v>184</v>
      </c>
      <c r="D52" s="504">
        <v>6</v>
      </c>
      <c r="E52" s="505">
        <v>2.8027777777777776</v>
      </c>
      <c r="F52" s="503">
        <v>2</v>
      </c>
      <c r="G52" s="23">
        <v>0.2326388888888889</v>
      </c>
      <c r="H52" s="506">
        <v>4</v>
      </c>
      <c r="I52" s="105">
        <v>2.4937499999999999</v>
      </c>
      <c r="O52" s="13">
        <f t="shared" si="4"/>
        <v>5.5291666666666668</v>
      </c>
    </row>
    <row r="53" spans="1:15" x14ac:dyDescent="0.2">
      <c r="A53" s="448" t="s">
        <v>43</v>
      </c>
      <c r="B53" s="270" t="s">
        <v>962</v>
      </c>
      <c r="C53" s="25" t="s">
        <v>184</v>
      </c>
      <c r="D53" s="504">
        <v>6</v>
      </c>
      <c r="E53" s="505">
        <v>2.8027777777777776</v>
      </c>
      <c r="F53" s="307">
        <v>1</v>
      </c>
      <c r="G53" s="23">
        <v>0.22638888888888889</v>
      </c>
      <c r="H53" s="307">
        <v>7</v>
      </c>
      <c r="I53" s="105">
        <v>1.195138888888889</v>
      </c>
      <c r="O53" s="13">
        <f t="shared" ref="O53" si="8">I53+G53+E53</f>
        <v>4.2243055555555555</v>
      </c>
    </row>
    <row r="54" spans="1:15" x14ac:dyDescent="0.2">
      <c r="A54" s="206" t="s">
        <v>112</v>
      </c>
      <c r="B54" s="270" t="s">
        <v>669</v>
      </c>
      <c r="C54" s="25" t="s">
        <v>184</v>
      </c>
      <c r="D54" s="504">
        <v>2</v>
      </c>
      <c r="E54" s="505">
        <v>1.5972222222222224E-2</v>
      </c>
      <c r="F54" s="503">
        <v>0</v>
      </c>
      <c r="G54" s="23">
        <v>0</v>
      </c>
      <c r="H54" s="506">
        <v>7</v>
      </c>
      <c r="I54" s="105">
        <v>4.865277777777778</v>
      </c>
      <c r="O54" s="13">
        <f t="shared" si="4"/>
        <v>4.8812500000000005</v>
      </c>
    </row>
    <row r="55" spans="1:15" x14ac:dyDescent="0.2">
      <c r="A55" s="448" t="s">
        <v>44</v>
      </c>
      <c r="B55" s="270" t="s">
        <v>670</v>
      </c>
      <c r="C55" s="25" t="s">
        <v>184</v>
      </c>
      <c r="D55" s="504">
        <v>5</v>
      </c>
      <c r="E55" s="505">
        <v>0.12083333333333333</v>
      </c>
      <c r="F55" s="503">
        <v>5</v>
      </c>
      <c r="G55" s="23">
        <v>0.3840277777777778</v>
      </c>
      <c r="H55" s="506">
        <v>10</v>
      </c>
      <c r="I55" s="105">
        <v>0.27500000000000002</v>
      </c>
      <c r="O55" s="13">
        <f t="shared" si="4"/>
        <v>0.77986111111111112</v>
      </c>
    </row>
    <row r="56" spans="1:15" x14ac:dyDescent="0.2">
      <c r="A56" s="206" t="s">
        <v>45</v>
      </c>
      <c r="B56" s="270" t="s">
        <v>671</v>
      </c>
      <c r="C56" s="25" t="s">
        <v>184</v>
      </c>
      <c r="D56" s="504">
        <v>4</v>
      </c>
      <c r="E56" s="505">
        <v>0.10833333333333334</v>
      </c>
      <c r="F56" s="503">
        <v>5</v>
      </c>
      <c r="G56" s="23">
        <v>0.12569444444444444</v>
      </c>
      <c r="H56" s="506">
        <v>3</v>
      </c>
      <c r="I56" s="105">
        <v>0.37638888888888888</v>
      </c>
      <c r="O56" s="13">
        <f t="shared" si="4"/>
        <v>0.61041666666666661</v>
      </c>
    </row>
    <row r="57" spans="1:15" x14ac:dyDescent="0.2">
      <c r="A57" s="15"/>
      <c r="B57" s="298"/>
      <c r="C57" s="450"/>
      <c r="F57" s="30"/>
      <c r="G57" s="499"/>
    </row>
    <row r="58" spans="1:15" ht="15" x14ac:dyDescent="0.2">
      <c r="A58" s="446"/>
      <c r="B58" s="291" t="s">
        <v>164</v>
      </c>
      <c r="C58" s="447"/>
      <c r="F58" s="30"/>
      <c r="G58" s="499"/>
    </row>
    <row r="59" spans="1:15" x14ac:dyDescent="0.2">
      <c r="A59" s="307">
        <v>1</v>
      </c>
      <c r="B59" s="308" t="s">
        <v>18</v>
      </c>
      <c r="C59" s="19" t="s">
        <v>182</v>
      </c>
      <c r="F59" s="267"/>
      <c r="G59" s="220"/>
      <c r="K59" s="307"/>
      <c r="L59" s="307"/>
      <c r="M59" s="418"/>
    </row>
    <row r="60" spans="1:15" x14ac:dyDescent="0.2">
      <c r="A60" s="206" t="s">
        <v>5</v>
      </c>
      <c r="B60" s="308" t="s">
        <v>575</v>
      </c>
      <c r="C60" s="19" t="s">
        <v>182</v>
      </c>
      <c r="D60" s="353">
        <v>3</v>
      </c>
      <c r="E60" s="494">
        <v>4.2361111111111106E-2</v>
      </c>
      <c r="F60" s="307">
        <v>1</v>
      </c>
      <c r="G60" s="494">
        <v>4.6527777777777779E-2</v>
      </c>
      <c r="H60" s="307">
        <v>1</v>
      </c>
      <c r="I60" s="494">
        <v>1.3888888888888889E-3</v>
      </c>
      <c r="K60" s="307"/>
      <c r="L60" s="307"/>
      <c r="M60" s="13">
        <f>I60+G60+E60</f>
        <v>9.0277777777777776E-2</v>
      </c>
    </row>
    <row r="61" spans="1:15" x14ac:dyDescent="0.2">
      <c r="A61" s="206" t="s">
        <v>6</v>
      </c>
      <c r="B61" s="308" t="s">
        <v>501</v>
      </c>
      <c r="C61" s="19" t="s">
        <v>182</v>
      </c>
      <c r="D61" s="353">
        <v>3</v>
      </c>
      <c r="E61" s="494">
        <v>4.3055555555555562E-2</v>
      </c>
      <c r="F61" s="307">
        <v>2</v>
      </c>
      <c r="G61" s="494">
        <v>3.0555555555555555E-2</v>
      </c>
      <c r="H61" s="307">
        <v>1</v>
      </c>
      <c r="I61" s="494">
        <v>0</v>
      </c>
      <c r="K61" s="307"/>
      <c r="L61" s="307"/>
      <c r="M61" s="13">
        <f t="shared" ref="M61:M62" si="9">I61+G61+E61</f>
        <v>7.3611111111111113E-2</v>
      </c>
    </row>
    <row r="62" spans="1:15" x14ac:dyDescent="0.2">
      <c r="A62" s="206" t="s">
        <v>7</v>
      </c>
      <c r="B62" s="308" t="s">
        <v>499</v>
      </c>
      <c r="C62" s="19" t="s">
        <v>182</v>
      </c>
      <c r="D62" s="353">
        <v>3</v>
      </c>
      <c r="E62" s="494">
        <v>4.4444444444444446E-2</v>
      </c>
      <c r="F62" s="307">
        <v>2</v>
      </c>
      <c r="G62" s="494">
        <v>2.013888888888889E-2</v>
      </c>
      <c r="H62" s="307">
        <v>2</v>
      </c>
      <c r="I62" s="494">
        <v>4.5138888888888888E-2</v>
      </c>
      <c r="K62" s="307"/>
      <c r="L62" s="307"/>
      <c r="M62" s="13">
        <f t="shared" si="9"/>
        <v>0.10972222222222222</v>
      </c>
    </row>
    <row r="63" spans="1:15" x14ac:dyDescent="0.2">
      <c r="A63" s="206"/>
      <c r="E63" s="23"/>
      <c r="F63" s="30"/>
      <c r="G63" s="23"/>
      <c r="I63" s="23"/>
      <c r="K63" s="307"/>
      <c r="L63" s="307"/>
    </row>
    <row r="64" spans="1:15" x14ac:dyDescent="0.2">
      <c r="A64" s="307">
        <v>2</v>
      </c>
      <c r="B64" s="308" t="s">
        <v>3</v>
      </c>
      <c r="C64" s="25" t="s">
        <v>183</v>
      </c>
      <c r="E64" s="23"/>
      <c r="F64" s="267"/>
      <c r="G64" s="23"/>
      <c r="I64" s="23"/>
      <c r="K64" s="307"/>
      <c r="L64" s="307"/>
    </row>
    <row r="65" spans="1:15" x14ac:dyDescent="0.2">
      <c r="E65" s="23"/>
      <c r="F65" s="267"/>
      <c r="G65" s="23"/>
      <c r="I65" s="23"/>
      <c r="K65" s="307"/>
      <c r="L65" s="307"/>
    </row>
    <row r="66" spans="1:15" x14ac:dyDescent="0.2">
      <c r="A66" s="307">
        <v>3</v>
      </c>
      <c r="B66" s="308" t="s">
        <v>11</v>
      </c>
      <c r="C66" s="25" t="s">
        <v>184</v>
      </c>
      <c r="E66" s="23"/>
      <c r="F66" s="267"/>
      <c r="G66" s="23"/>
      <c r="I66" s="23"/>
      <c r="K66" s="307"/>
      <c r="L66" s="307"/>
    </row>
    <row r="67" spans="1:15" x14ac:dyDescent="0.2">
      <c r="A67" s="206" t="s">
        <v>5</v>
      </c>
      <c r="B67" s="501" t="s">
        <v>673</v>
      </c>
      <c r="C67" s="25" t="s">
        <v>184</v>
      </c>
      <c r="D67" s="26">
        <v>0</v>
      </c>
      <c r="E67" s="93">
        <v>0</v>
      </c>
      <c r="F67" s="495">
        <v>0</v>
      </c>
      <c r="G67" s="496">
        <v>0</v>
      </c>
      <c r="H67" s="495">
        <v>0</v>
      </c>
      <c r="I67" s="496">
        <v>0</v>
      </c>
      <c r="J67" s="502"/>
      <c r="K67" s="307"/>
      <c r="L67" s="307"/>
      <c r="O67" s="13">
        <f>I67+G67+E67</f>
        <v>0</v>
      </c>
    </row>
    <row r="68" spans="1:15" x14ac:dyDescent="0.2">
      <c r="A68" s="206" t="s">
        <v>6</v>
      </c>
      <c r="B68" s="501" t="s">
        <v>674</v>
      </c>
      <c r="C68" s="25" t="s">
        <v>184</v>
      </c>
      <c r="D68" s="26">
        <v>0</v>
      </c>
      <c r="E68" s="93">
        <v>0</v>
      </c>
      <c r="F68" s="495">
        <v>1</v>
      </c>
      <c r="G68" s="496">
        <v>0.5805555555555556</v>
      </c>
      <c r="H68" s="495">
        <v>0</v>
      </c>
      <c r="I68" s="496">
        <v>0</v>
      </c>
      <c r="J68" s="502"/>
      <c r="K68" s="307"/>
      <c r="L68" s="307"/>
      <c r="O68" s="13">
        <f>I68+G68+E68</f>
        <v>0.5805555555555556</v>
      </c>
    </row>
    <row r="69" spans="1:15" x14ac:dyDescent="0.2">
      <c r="A69" s="206" t="s">
        <v>7</v>
      </c>
      <c r="B69" s="501" t="s">
        <v>675</v>
      </c>
      <c r="C69" s="25" t="s">
        <v>184</v>
      </c>
      <c r="D69" s="507">
        <v>3</v>
      </c>
      <c r="E69" s="93">
        <v>0.13333333333333333</v>
      </c>
      <c r="F69" s="495">
        <v>0</v>
      </c>
      <c r="G69" s="496">
        <v>0</v>
      </c>
      <c r="H69" s="495">
        <v>3</v>
      </c>
      <c r="I69" s="496">
        <v>1.9444444444444445E-2</v>
      </c>
      <c r="J69" s="502"/>
      <c r="K69" s="307"/>
      <c r="L69" s="307"/>
      <c r="O69" s="13">
        <f>I69+G69+E69</f>
        <v>0.15277777777777779</v>
      </c>
    </row>
    <row r="70" spans="1:15" x14ac:dyDescent="0.2">
      <c r="A70" s="446"/>
      <c r="B70" s="298"/>
      <c r="C70" s="450"/>
      <c r="D70" s="307"/>
      <c r="F70" s="307"/>
      <c r="H70" s="307"/>
      <c r="K70" s="307"/>
      <c r="L70" s="307"/>
    </row>
    <row r="71" spans="1:15" ht="15" x14ac:dyDescent="0.2">
      <c r="A71" s="446"/>
      <c r="B71" s="291" t="s">
        <v>165</v>
      </c>
      <c r="C71" s="447"/>
      <c r="F71" s="30"/>
      <c r="K71" s="307"/>
      <c r="L71" s="307"/>
    </row>
    <row r="72" spans="1:15" x14ac:dyDescent="0.2">
      <c r="A72" s="307">
        <v>1</v>
      </c>
      <c r="B72" s="308" t="s">
        <v>18</v>
      </c>
      <c r="C72" s="19" t="s">
        <v>182</v>
      </c>
      <c r="F72" s="30"/>
      <c r="G72" s="499"/>
      <c r="K72" s="307"/>
      <c r="L72" s="307"/>
    </row>
    <row r="73" spans="1:15" x14ac:dyDescent="0.2">
      <c r="A73" s="206" t="s">
        <v>5</v>
      </c>
      <c r="B73" s="308" t="s">
        <v>265</v>
      </c>
      <c r="C73" s="19" t="s">
        <v>182</v>
      </c>
      <c r="D73" s="26">
        <v>7</v>
      </c>
      <c r="E73" s="93">
        <v>8.9583333333333334E-2</v>
      </c>
      <c r="F73" s="307">
        <v>1</v>
      </c>
      <c r="G73" s="23">
        <v>8.3333333333333332E-3</v>
      </c>
      <c r="H73" s="307">
        <v>1</v>
      </c>
      <c r="I73" s="23">
        <v>2.7777777777777779E-3</v>
      </c>
      <c r="K73" s="307"/>
      <c r="L73" s="307"/>
      <c r="M73" s="13">
        <f>I73+G73+E73</f>
        <v>0.10069444444444445</v>
      </c>
    </row>
    <row r="74" spans="1:15" x14ac:dyDescent="0.2">
      <c r="A74" s="206" t="s">
        <v>6</v>
      </c>
      <c r="B74" s="308" t="s">
        <v>243</v>
      </c>
      <c r="C74" s="19" t="s">
        <v>182</v>
      </c>
      <c r="D74" s="26">
        <v>5</v>
      </c>
      <c r="E74" s="93">
        <v>5.2777777777777778E-2</v>
      </c>
      <c r="F74" s="307">
        <v>1</v>
      </c>
      <c r="G74" s="23">
        <v>8.3333333333333332E-3</v>
      </c>
      <c r="H74" s="307">
        <v>1</v>
      </c>
      <c r="I74" s="23">
        <v>1.1111111111111112E-2</v>
      </c>
      <c r="K74" s="307"/>
      <c r="L74" s="307"/>
      <c r="M74" s="13">
        <f t="shared" ref="M74:M75" si="10">I74+G74+E74</f>
        <v>7.2222222222222215E-2</v>
      </c>
    </row>
    <row r="75" spans="1:15" x14ac:dyDescent="0.2">
      <c r="A75" s="206" t="s">
        <v>7</v>
      </c>
      <c r="B75" s="308" t="s">
        <v>502</v>
      </c>
      <c r="C75" s="19" t="s">
        <v>182</v>
      </c>
      <c r="D75" s="26">
        <v>8</v>
      </c>
      <c r="E75" s="93">
        <v>9.6527777777777768E-2</v>
      </c>
      <c r="F75" s="307">
        <v>1</v>
      </c>
      <c r="G75" s="23">
        <v>8.3333333333333332E-3</v>
      </c>
      <c r="H75" s="307">
        <v>2</v>
      </c>
      <c r="I75" s="23">
        <v>3.7499999999999999E-2</v>
      </c>
      <c r="K75" s="307"/>
      <c r="L75" s="307"/>
      <c r="M75" s="13">
        <f t="shared" si="10"/>
        <v>0.1423611111111111</v>
      </c>
    </row>
    <row r="76" spans="1:15" x14ac:dyDescent="0.2">
      <c r="A76" s="206"/>
      <c r="E76" s="23"/>
      <c r="F76" s="30"/>
      <c r="G76" s="23"/>
      <c r="I76" s="23"/>
      <c r="K76" s="307"/>
      <c r="L76" s="307"/>
    </row>
    <row r="77" spans="1:15" x14ac:dyDescent="0.2">
      <c r="A77" s="307">
        <v>2</v>
      </c>
      <c r="B77" s="308" t="s">
        <v>3</v>
      </c>
      <c r="C77" s="25" t="s">
        <v>183</v>
      </c>
      <c r="E77" s="23"/>
      <c r="F77" s="30"/>
      <c r="G77" s="264"/>
      <c r="I77" s="23"/>
      <c r="K77" s="307"/>
      <c r="L77" s="307"/>
    </row>
    <row r="78" spans="1:15" x14ac:dyDescent="0.2">
      <c r="E78" s="23"/>
      <c r="F78" s="30"/>
      <c r="G78" s="264"/>
      <c r="I78" s="23"/>
      <c r="K78" s="307"/>
      <c r="L78" s="307"/>
    </row>
    <row r="79" spans="1:15" x14ac:dyDescent="0.2">
      <c r="A79" s="307">
        <v>3</v>
      </c>
      <c r="B79" s="308" t="s">
        <v>11</v>
      </c>
      <c r="C79" s="25" t="s">
        <v>184</v>
      </c>
      <c r="E79" s="23"/>
      <c r="F79" s="267"/>
      <c r="G79" s="312"/>
      <c r="I79" s="23"/>
      <c r="K79" s="307"/>
      <c r="L79" s="307"/>
    </row>
    <row r="80" spans="1:15" ht="28.5" x14ac:dyDescent="0.2">
      <c r="A80" s="206" t="s">
        <v>5</v>
      </c>
      <c r="B80" s="508" t="s">
        <v>756</v>
      </c>
      <c r="C80" s="25" t="s">
        <v>184</v>
      </c>
      <c r="D80" s="26">
        <v>4</v>
      </c>
      <c r="E80" s="93">
        <v>0.12430555555555556</v>
      </c>
      <c r="F80" s="307">
        <v>0</v>
      </c>
      <c r="G80" s="23">
        <v>0</v>
      </c>
      <c r="H80" s="307">
        <v>5</v>
      </c>
      <c r="I80" s="23">
        <v>4.6527777777777779E-2</v>
      </c>
      <c r="J80" s="77"/>
      <c r="K80" s="307"/>
      <c r="L80" s="307"/>
      <c r="O80" s="13">
        <f>I80+G80+E80</f>
        <v>0.17083333333333334</v>
      </c>
    </row>
    <row r="81" spans="1:15" x14ac:dyDescent="0.2">
      <c r="A81" s="206" t="s">
        <v>6</v>
      </c>
      <c r="B81" s="508" t="s">
        <v>281</v>
      </c>
      <c r="C81" s="25" t="s">
        <v>184</v>
      </c>
      <c r="D81" s="26">
        <v>0</v>
      </c>
      <c r="E81" s="93">
        <v>0</v>
      </c>
      <c r="F81" s="307">
        <v>0</v>
      </c>
      <c r="G81" s="23">
        <v>0</v>
      </c>
      <c r="H81" s="307">
        <v>1</v>
      </c>
      <c r="I81" s="23">
        <v>1.8749999999999999E-2</v>
      </c>
      <c r="J81" s="77"/>
      <c r="K81" s="307"/>
      <c r="L81" s="307"/>
      <c r="O81" s="13">
        <f>I81+G81+E81</f>
        <v>1.8749999999999999E-2</v>
      </c>
    </row>
    <row r="82" spans="1:15" x14ac:dyDescent="0.2">
      <c r="A82" s="207"/>
      <c r="B82" s="298"/>
      <c r="C82" s="450"/>
      <c r="E82" s="23"/>
      <c r="F82" s="30"/>
      <c r="G82" s="264"/>
      <c r="I82" s="23"/>
      <c r="K82" s="307"/>
      <c r="L82" s="307"/>
    </row>
    <row r="83" spans="1:15" ht="15" x14ac:dyDescent="0.2">
      <c r="A83" s="446"/>
      <c r="B83" s="291" t="s">
        <v>757</v>
      </c>
      <c r="C83" s="447"/>
      <c r="F83" s="30"/>
      <c r="K83" s="307"/>
      <c r="L83" s="307"/>
    </row>
    <row r="84" spans="1:15" x14ac:dyDescent="0.2">
      <c r="A84" s="307">
        <v>1</v>
      </c>
      <c r="B84" s="308" t="s">
        <v>18</v>
      </c>
      <c r="C84" s="19" t="s">
        <v>182</v>
      </c>
      <c r="F84" s="30"/>
      <c r="G84" s="499"/>
      <c r="K84" s="307"/>
      <c r="L84" s="307"/>
    </row>
    <row r="85" spans="1:15" x14ac:dyDescent="0.2">
      <c r="A85" s="206" t="s">
        <v>5</v>
      </c>
      <c r="B85" s="308" t="s">
        <v>265</v>
      </c>
      <c r="C85" s="19" t="s">
        <v>182</v>
      </c>
      <c r="D85" s="26">
        <v>0</v>
      </c>
      <c r="E85" s="93">
        <v>0</v>
      </c>
      <c r="F85" s="26">
        <v>0</v>
      </c>
      <c r="G85" s="93">
        <v>0</v>
      </c>
      <c r="H85" s="26">
        <v>0</v>
      </c>
      <c r="I85" s="93">
        <v>0</v>
      </c>
      <c r="K85" s="307"/>
      <c r="L85" s="307"/>
      <c r="M85" s="13">
        <f>I85+G85+E85</f>
        <v>0</v>
      </c>
    </row>
    <row r="86" spans="1:15" x14ac:dyDescent="0.2">
      <c r="A86" s="206" t="s">
        <v>6</v>
      </c>
      <c r="B86" s="308" t="s">
        <v>243</v>
      </c>
      <c r="C86" s="19" t="s">
        <v>182</v>
      </c>
      <c r="D86" s="26">
        <v>0</v>
      </c>
      <c r="E86" s="93">
        <v>0</v>
      </c>
      <c r="F86" s="26">
        <v>0</v>
      </c>
      <c r="G86" s="93">
        <v>0</v>
      </c>
      <c r="H86" s="26">
        <v>0</v>
      </c>
      <c r="I86" s="93">
        <v>0</v>
      </c>
      <c r="K86" s="307"/>
      <c r="L86" s="307"/>
      <c r="M86" s="13">
        <f>I86+G86+E86</f>
        <v>0</v>
      </c>
    </row>
    <row r="87" spans="1:15" x14ac:dyDescent="0.2">
      <c r="A87" s="206"/>
      <c r="E87" s="23"/>
      <c r="F87" s="30"/>
      <c r="G87" s="23"/>
      <c r="I87" s="23"/>
      <c r="K87" s="307"/>
      <c r="L87" s="307"/>
    </row>
    <row r="88" spans="1:15" x14ac:dyDescent="0.2">
      <c r="A88" s="307">
        <v>2</v>
      </c>
      <c r="B88" s="308" t="s">
        <v>3</v>
      </c>
      <c r="C88" s="25" t="s">
        <v>183</v>
      </c>
      <c r="E88" s="23"/>
      <c r="F88" s="30"/>
      <c r="G88" s="264"/>
      <c r="I88" s="23"/>
      <c r="K88" s="307"/>
      <c r="L88" s="307"/>
    </row>
    <row r="89" spans="1:15" x14ac:dyDescent="0.2">
      <c r="E89" s="23"/>
      <c r="F89" s="30"/>
      <c r="G89" s="264"/>
      <c r="I89" s="23"/>
      <c r="K89" s="307"/>
      <c r="L89" s="307"/>
    </row>
    <row r="90" spans="1:15" x14ac:dyDescent="0.2">
      <c r="A90" s="307">
        <v>3</v>
      </c>
      <c r="B90" s="308" t="s">
        <v>11</v>
      </c>
      <c r="C90" s="25" t="s">
        <v>184</v>
      </c>
      <c r="E90" s="23"/>
      <c r="F90" s="267"/>
      <c r="G90" s="312"/>
      <c r="I90" s="23"/>
      <c r="K90" s="307"/>
      <c r="L90" s="307"/>
    </row>
    <row r="91" spans="1:15" ht="28.5" x14ac:dyDescent="0.2">
      <c r="A91" s="206" t="s">
        <v>5</v>
      </c>
      <c r="B91" s="508" t="s">
        <v>758</v>
      </c>
      <c r="C91" s="25" t="s">
        <v>184</v>
      </c>
      <c r="D91" s="26">
        <v>0</v>
      </c>
      <c r="E91" s="93">
        <v>0</v>
      </c>
      <c r="F91" s="307">
        <v>0</v>
      </c>
      <c r="G91" s="23">
        <v>0</v>
      </c>
      <c r="H91" s="307">
        <v>4</v>
      </c>
      <c r="I91" s="23">
        <v>6.458333333333334E-2</v>
      </c>
      <c r="J91" s="77"/>
      <c r="K91" s="307"/>
      <c r="L91" s="307"/>
      <c r="O91" s="13">
        <f>I91+G91+E91</f>
        <v>6.458333333333334E-2</v>
      </c>
    </row>
    <row r="92" spans="1:15" x14ac:dyDescent="0.2">
      <c r="A92" s="207"/>
      <c r="B92" s="298"/>
      <c r="C92" s="450"/>
      <c r="E92" s="23"/>
      <c r="F92" s="30"/>
      <c r="G92" s="264"/>
      <c r="I92" s="23"/>
      <c r="K92" s="307"/>
      <c r="L92" s="307"/>
    </row>
    <row r="93" spans="1:15" ht="15" x14ac:dyDescent="0.2">
      <c r="A93" s="446"/>
      <c r="B93" s="291" t="s">
        <v>821</v>
      </c>
      <c r="C93" s="447"/>
      <c r="F93" s="30"/>
      <c r="K93" s="307"/>
      <c r="L93" s="307"/>
    </row>
    <row r="94" spans="1:15" x14ac:dyDescent="0.2">
      <c r="A94" s="307">
        <v>1</v>
      </c>
      <c r="B94" s="308" t="s">
        <v>18</v>
      </c>
      <c r="C94" s="19" t="s">
        <v>182</v>
      </c>
      <c r="F94" s="30"/>
      <c r="G94" s="499"/>
      <c r="K94" s="307"/>
      <c r="L94" s="307"/>
    </row>
    <row r="95" spans="1:15" x14ac:dyDescent="0.2">
      <c r="A95" s="206" t="s">
        <v>5</v>
      </c>
      <c r="B95" s="308" t="s">
        <v>265</v>
      </c>
      <c r="C95" s="19" t="s">
        <v>182</v>
      </c>
      <c r="D95" s="26">
        <v>0</v>
      </c>
      <c r="E95" s="93">
        <v>0</v>
      </c>
      <c r="F95" s="307">
        <v>0</v>
      </c>
      <c r="G95" s="23">
        <v>0</v>
      </c>
      <c r="H95" s="307">
        <v>0</v>
      </c>
      <c r="I95" s="23">
        <v>0</v>
      </c>
      <c r="K95" s="307"/>
      <c r="L95" s="307"/>
      <c r="M95" s="13">
        <f>I95+G95+E95</f>
        <v>0</v>
      </c>
    </row>
    <row r="96" spans="1:15" x14ac:dyDescent="0.2">
      <c r="A96" s="206" t="s">
        <v>6</v>
      </c>
      <c r="B96" s="308" t="s">
        <v>243</v>
      </c>
      <c r="C96" s="19" t="s">
        <v>182</v>
      </c>
      <c r="D96" s="26">
        <v>0</v>
      </c>
      <c r="E96" s="93">
        <v>0</v>
      </c>
      <c r="F96" s="307">
        <v>0</v>
      </c>
      <c r="G96" s="23">
        <v>0</v>
      </c>
      <c r="H96" s="307">
        <v>0</v>
      </c>
      <c r="I96" s="23">
        <v>0</v>
      </c>
      <c r="K96" s="307"/>
      <c r="L96" s="307"/>
      <c r="M96" s="13">
        <f>I96+G96+E96</f>
        <v>0</v>
      </c>
    </row>
    <row r="97" spans="1:15" x14ac:dyDescent="0.2">
      <c r="A97" s="206"/>
      <c r="E97" s="23"/>
      <c r="F97" s="30"/>
      <c r="G97" s="23"/>
      <c r="I97" s="23"/>
      <c r="K97" s="307"/>
      <c r="L97" s="307"/>
    </row>
    <row r="98" spans="1:15" x14ac:dyDescent="0.2">
      <c r="A98" s="307">
        <v>2</v>
      </c>
      <c r="B98" s="308" t="s">
        <v>3</v>
      </c>
      <c r="C98" s="25" t="s">
        <v>183</v>
      </c>
      <c r="E98" s="23"/>
      <c r="F98" s="30"/>
      <c r="G98" s="264"/>
      <c r="I98" s="23"/>
      <c r="K98" s="307"/>
      <c r="L98" s="307"/>
    </row>
    <row r="99" spans="1:15" x14ac:dyDescent="0.2">
      <c r="E99" s="23"/>
      <c r="F99" s="30"/>
      <c r="G99" s="264"/>
      <c r="I99" s="23"/>
      <c r="K99" s="307"/>
      <c r="L99" s="307"/>
    </row>
    <row r="100" spans="1:15" x14ac:dyDescent="0.2">
      <c r="A100" s="307">
        <v>3</v>
      </c>
      <c r="B100" s="308" t="s">
        <v>11</v>
      </c>
      <c r="C100" s="25" t="s">
        <v>184</v>
      </c>
      <c r="E100" s="23"/>
      <c r="F100" s="267"/>
      <c r="G100" s="312"/>
      <c r="I100" s="23"/>
      <c r="K100" s="307"/>
      <c r="L100" s="307"/>
    </row>
    <row r="101" spans="1:15" x14ac:dyDescent="0.2">
      <c r="A101" s="207"/>
      <c r="B101" s="298"/>
      <c r="C101" s="450"/>
      <c r="E101" s="23"/>
      <c r="F101" s="30"/>
      <c r="G101" s="264"/>
      <c r="I101" s="23"/>
      <c r="K101" s="307"/>
      <c r="L101" s="307"/>
    </row>
    <row r="102" spans="1:15" ht="15" x14ac:dyDescent="0.2">
      <c r="A102" s="446"/>
      <c r="B102" s="291" t="s">
        <v>329</v>
      </c>
      <c r="C102" s="447"/>
      <c r="E102" s="23"/>
      <c r="F102" s="30"/>
      <c r="G102" s="264"/>
      <c r="I102" s="23"/>
    </row>
    <row r="103" spans="1:15" x14ac:dyDescent="0.2">
      <c r="A103" s="307">
        <v>1</v>
      </c>
      <c r="B103" s="308" t="s">
        <v>18</v>
      </c>
      <c r="C103" s="19" t="s">
        <v>182</v>
      </c>
      <c r="E103" s="23"/>
      <c r="F103" s="26"/>
      <c r="G103" s="23"/>
      <c r="I103" s="23"/>
      <c r="K103" s="307"/>
      <c r="L103" s="307"/>
      <c r="M103" s="13"/>
    </row>
    <row r="104" spans="1:15" x14ac:dyDescent="0.2">
      <c r="A104" s="206" t="s">
        <v>5</v>
      </c>
      <c r="B104" s="308" t="s">
        <v>676</v>
      </c>
      <c r="C104" s="19" t="s">
        <v>182</v>
      </c>
      <c r="D104" s="26">
        <v>12</v>
      </c>
      <c r="E104" s="93">
        <v>0.10486111111111111</v>
      </c>
      <c r="F104" s="307">
        <v>2</v>
      </c>
      <c r="G104" s="23">
        <v>8.4027777777777785E-2</v>
      </c>
      <c r="H104" s="349">
        <v>2</v>
      </c>
      <c r="I104" s="360">
        <v>2.7777777777777776E-2</v>
      </c>
      <c r="K104" s="307"/>
      <c r="L104" s="307"/>
      <c r="M104" s="13">
        <f>I104+G104+E104</f>
        <v>0.21666666666666667</v>
      </c>
    </row>
    <row r="105" spans="1:15" x14ac:dyDescent="0.2">
      <c r="A105" s="206" t="s">
        <v>5</v>
      </c>
      <c r="B105" s="308" t="s">
        <v>820</v>
      </c>
      <c r="C105" s="19" t="s">
        <v>182</v>
      </c>
      <c r="D105" s="26">
        <v>0</v>
      </c>
      <c r="E105" s="93">
        <v>0</v>
      </c>
      <c r="F105" s="307">
        <v>0</v>
      </c>
      <c r="G105" s="23">
        <v>0</v>
      </c>
      <c r="H105" s="307">
        <v>0</v>
      </c>
      <c r="I105" s="23">
        <v>0</v>
      </c>
      <c r="K105" s="307"/>
      <c r="L105" s="307"/>
      <c r="M105" s="13">
        <f>I105+G105+E105</f>
        <v>0</v>
      </c>
    </row>
    <row r="106" spans="1:15" x14ac:dyDescent="0.2">
      <c r="A106" s="206"/>
      <c r="E106" s="23"/>
      <c r="F106" s="30"/>
      <c r="G106" s="264"/>
      <c r="I106" s="23"/>
      <c r="K106" s="307"/>
      <c r="L106" s="307"/>
    </row>
    <row r="107" spans="1:15" x14ac:dyDescent="0.2">
      <c r="A107" s="307">
        <v>2</v>
      </c>
      <c r="B107" s="308" t="s">
        <v>3</v>
      </c>
      <c r="C107" s="25" t="s">
        <v>183</v>
      </c>
      <c r="E107" s="23"/>
      <c r="F107" s="267"/>
      <c r="G107" s="312"/>
      <c r="I107" s="23"/>
      <c r="K107" s="307"/>
      <c r="L107" s="307"/>
    </row>
    <row r="108" spans="1:15" x14ac:dyDescent="0.2">
      <c r="E108" s="23"/>
      <c r="F108" s="267"/>
      <c r="G108" s="312"/>
      <c r="I108" s="23"/>
      <c r="K108" s="307"/>
      <c r="L108" s="307"/>
    </row>
    <row r="109" spans="1:15" x14ac:dyDescent="0.2">
      <c r="A109" s="307">
        <v>3</v>
      </c>
      <c r="B109" s="308" t="s">
        <v>11</v>
      </c>
      <c r="C109" s="25" t="s">
        <v>184</v>
      </c>
      <c r="E109" s="23"/>
      <c r="F109" s="267"/>
      <c r="G109" s="312"/>
      <c r="I109" s="23"/>
      <c r="K109" s="307"/>
      <c r="L109" s="307"/>
    </row>
    <row r="110" spans="1:15" x14ac:dyDescent="0.2">
      <c r="A110" s="206" t="s">
        <v>5</v>
      </c>
      <c r="B110" s="509" t="s">
        <v>677</v>
      </c>
      <c r="C110" s="25" t="s">
        <v>184</v>
      </c>
      <c r="D110" s="26">
        <v>8</v>
      </c>
      <c r="E110" s="93">
        <v>0.12152777777777778</v>
      </c>
      <c r="F110" s="307">
        <v>0</v>
      </c>
      <c r="G110" s="23">
        <v>0</v>
      </c>
      <c r="H110" s="349">
        <v>0</v>
      </c>
      <c r="I110" s="360">
        <v>0</v>
      </c>
      <c r="J110" s="502"/>
      <c r="K110" s="307"/>
      <c r="L110" s="307"/>
      <c r="O110" s="13">
        <f>I110+G110+E110</f>
        <v>0.12152777777777778</v>
      </c>
    </row>
    <row r="111" spans="1:15" x14ac:dyDescent="0.2">
      <c r="A111" s="206"/>
      <c r="B111" s="509"/>
      <c r="D111" s="241"/>
      <c r="F111" s="241"/>
      <c r="H111" s="241"/>
      <c r="J111" s="502"/>
      <c r="K111" s="307"/>
      <c r="L111" s="307"/>
      <c r="O111" s="13"/>
    </row>
    <row r="112" spans="1:15" ht="15" x14ac:dyDescent="0.2">
      <c r="A112" s="446"/>
      <c r="B112" s="291" t="s">
        <v>214</v>
      </c>
      <c r="C112" s="447"/>
      <c r="F112" s="30"/>
      <c r="G112" s="499"/>
    </row>
    <row r="113" spans="1:15" x14ac:dyDescent="0.2">
      <c r="A113" s="307">
        <v>1</v>
      </c>
      <c r="B113" s="308" t="s">
        <v>18</v>
      </c>
      <c r="C113" s="19" t="s">
        <v>182</v>
      </c>
      <c r="F113" s="26"/>
      <c r="K113" s="307"/>
      <c r="L113" s="307"/>
      <c r="M113" s="13"/>
    </row>
    <row r="114" spans="1:15" x14ac:dyDescent="0.2">
      <c r="A114" s="206" t="s">
        <v>5</v>
      </c>
      <c r="B114" s="308" t="s">
        <v>24</v>
      </c>
      <c r="C114" s="19" t="s">
        <v>182</v>
      </c>
      <c r="D114" s="26">
        <v>1</v>
      </c>
      <c r="E114" s="93">
        <v>1.3888888888888888E-2</v>
      </c>
      <c r="F114" s="307">
        <v>0</v>
      </c>
      <c r="G114" s="23">
        <v>0</v>
      </c>
      <c r="H114" s="307">
        <v>0</v>
      </c>
      <c r="I114" s="23">
        <v>0</v>
      </c>
      <c r="K114" s="307"/>
      <c r="L114" s="307"/>
      <c r="M114" s="13">
        <f>I114+G114+E114</f>
        <v>1.3888888888888888E-2</v>
      </c>
    </row>
    <row r="115" spans="1:15" x14ac:dyDescent="0.2">
      <c r="A115" s="206" t="s">
        <v>6</v>
      </c>
      <c r="B115" s="308" t="s">
        <v>79</v>
      </c>
      <c r="C115" s="19" t="s">
        <v>182</v>
      </c>
      <c r="D115" s="26">
        <v>1</v>
      </c>
      <c r="E115" s="93">
        <v>1.3888888888888888E-2</v>
      </c>
      <c r="F115" s="307">
        <v>0</v>
      </c>
      <c r="G115" s="23">
        <v>0</v>
      </c>
      <c r="H115" s="307">
        <v>0</v>
      </c>
      <c r="I115" s="23">
        <v>0</v>
      </c>
      <c r="K115" s="307"/>
      <c r="L115" s="307"/>
      <c r="M115" s="13">
        <f>I115+G115+E115</f>
        <v>1.3888888888888888E-2</v>
      </c>
    </row>
    <row r="116" spans="1:15" x14ac:dyDescent="0.2">
      <c r="A116" s="206" t="s">
        <v>7</v>
      </c>
      <c r="B116" s="308" t="s">
        <v>71</v>
      </c>
      <c r="C116" s="19" t="s">
        <v>182</v>
      </c>
      <c r="D116" s="26">
        <v>0</v>
      </c>
      <c r="E116" s="27">
        <v>0</v>
      </c>
      <c r="F116" s="307">
        <v>0</v>
      </c>
      <c r="G116" s="23">
        <v>0</v>
      </c>
      <c r="H116" s="307">
        <v>0</v>
      </c>
      <c r="I116" s="23">
        <v>0</v>
      </c>
      <c r="K116" s="307"/>
      <c r="L116" s="307"/>
      <c r="M116" s="13">
        <f>I116+G116+E116</f>
        <v>0</v>
      </c>
    </row>
    <row r="117" spans="1:15" x14ac:dyDescent="0.2">
      <c r="A117" s="206"/>
      <c r="E117" s="23"/>
      <c r="F117" s="30"/>
      <c r="G117" s="264"/>
      <c r="I117" s="23"/>
      <c r="K117" s="307"/>
      <c r="L117" s="307"/>
    </row>
    <row r="118" spans="1:15" x14ac:dyDescent="0.2">
      <c r="A118" s="307">
        <v>2</v>
      </c>
      <c r="B118" s="308" t="s">
        <v>3</v>
      </c>
      <c r="C118" s="25" t="s">
        <v>183</v>
      </c>
      <c r="E118" s="23"/>
      <c r="F118" s="267"/>
      <c r="G118" s="312"/>
      <c r="I118" s="23"/>
      <c r="K118" s="307"/>
      <c r="L118" s="307"/>
    </row>
    <row r="119" spans="1:15" x14ac:dyDescent="0.2">
      <c r="E119" s="23"/>
      <c r="F119" s="267"/>
      <c r="G119" s="312"/>
      <c r="I119" s="23"/>
      <c r="K119" s="307"/>
      <c r="L119" s="307"/>
    </row>
    <row r="120" spans="1:15" x14ac:dyDescent="0.2">
      <c r="A120" s="307">
        <v>3</v>
      </c>
      <c r="B120" s="308" t="s">
        <v>11</v>
      </c>
      <c r="C120" s="25" t="s">
        <v>184</v>
      </c>
      <c r="E120" s="23"/>
      <c r="F120" s="267"/>
      <c r="G120" s="312"/>
      <c r="I120" s="23"/>
      <c r="K120" s="307"/>
      <c r="L120" s="307"/>
    </row>
    <row r="121" spans="1:15" x14ac:dyDescent="0.2">
      <c r="A121" s="206" t="s">
        <v>5</v>
      </c>
      <c r="B121" s="501" t="s">
        <v>759</v>
      </c>
      <c r="C121" s="25" t="s">
        <v>184</v>
      </c>
      <c r="D121" s="26">
        <v>1</v>
      </c>
      <c r="E121" s="93">
        <v>1.2499999999999999E-2</v>
      </c>
      <c r="F121" s="26">
        <v>0</v>
      </c>
      <c r="G121" s="27">
        <v>0</v>
      </c>
      <c r="H121" s="26">
        <v>0</v>
      </c>
      <c r="I121" s="27">
        <v>0</v>
      </c>
      <c r="J121" s="502"/>
      <c r="K121" s="307"/>
      <c r="L121" s="307"/>
      <c r="O121" s="13">
        <f>I121+G121+E121</f>
        <v>1.2499999999999999E-2</v>
      </c>
    </row>
    <row r="122" spans="1:15" x14ac:dyDescent="0.2">
      <c r="A122" s="206"/>
      <c r="B122" s="501"/>
      <c r="E122" s="23"/>
      <c r="F122" s="26"/>
      <c r="G122" s="23"/>
      <c r="I122" s="23"/>
      <c r="J122" s="502"/>
      <c r="K122" s="307"/>
      <c r="L122" s="307"/>
      <c r="O122" s="13"/>
    </row>
    <row r="123" spans="1:15" ht="15" x14ac:dyDescent="0.2">
      <c r="A123" s="446"/>
      <c r="B123" s="291" t="s">
        <v>282</v>
      </c>
      <c r="C123" s="447"/>
      <c r="E123" s="23"/>
      <c r="F123" s="30"/>
      <c r="G123" s="264"/>
      <c r="I123" s="23"/>
    </row>
    <row r="124" spans="1:15" x14ac:dyDescent="0.2">
      <c r="A124" s="307">
        <v>1</v>
      </c>
      <c r="B124" s="308" t="s">
        <v>18</v>
      </c>
      <c r="C124" s="19" t="s">
        <v>182</v>
      </c>
      <c r="E124" s="23"/>
      <c r="F124" s="26"/>
      <c r="G124" s="23"/>
      <c r="I124" s="23"/>
      <c r="K124" s="307"/>
      <c r="L124" s="307"/>
      <c r="M124" s="13"/>
    </row>
    <row r="125" spans="1:15" x14ac:dyDescent="0.2">
      <c r="A125" s="206" t="s">
        <v>5</v>
      </c>
      <c r="B125" s="308" t="s">
        <v>265</v>
      </c>
      <c r="C125" s="19" t="s">
        <v>182</v>
      </c>
      <c r="D125" s="26">
        <v>2</v>
      </c>
      <c r="E125" s="510">
        <v>2.7083333333333334E-2</v>
      </c>
      <c r="F125" s="307">
        <v>0</v>
      </c>
      <c r="G125" s="23">
        <v>0</v>
      </c>
      <c r="H125" s="307">
        <v>1</v>
      </c>
      <c r="I125" s="23">
        <v>5.1388888888888894E-2</v>
      </c>
      <c r="K125" s="307"/>
      <c r="L125" s="307"/>
      <c r="M125" s="13">
        <f>I125+G125+E125</f>
        <v>7.8472222222222221E-2</v>
      </c>
    </row>
    <row r="126" spans="1:15" x14ac:dyDescent="0.2">
      <c r="A126" s="206" t="s">
        <v>6</v>
      </c>
      <c r="B126" s="308" t="s">
        <v>501</v>
      </c>
      <c r="C126" s="19" t="s">
        <v>182</v>
      </c>
      <c r="D126" s="26">
        <v>6</v>
      </c>
      <c r="E126" s="510">
        <v>0.14583333333333334</v>
      </c>
      <c r="F126" s="307">
        <v>0</v>
      </c>
      <c r="G126" s="23">
        <v>0</v>
      </c>
      <c r="H126" s="307">
        <v>3</v>
      </c>
      <c r="I126" s="23">
        <v>0.13819444444444443</v>
      </c>
      <c r="K126" s="307"/>
      <c r="L126" s="307"/>
      <c r="M126" s="13">
        <f>I126+G126+E126</f>
        <v>0.28402777777777777</v>
      </c>
    </row>
    <row r="127" spans="1:15" x14ac:dyDescent="0.2">
      <c r="A127" s="206"/>
      <c r="E127" s="23"/>
      <c r="F127" s="30"/>
      <c r="G127" s="264"/>
      <c r="I127" s="23"/>
      <c r="K127" s="307"/>
      <c r="L127" s="307"/>
    </row>
    <row r="128" spans="1:15" x14ac:dyDescent="0.2">
      <c r="A128" s="307">
        <v>2</v>
      </c>
      <c r="B128" s="308" t="s">
        <v>3</v>
      </c>
      <c r="C128" s="25" t="s">
        <v>183</v>
      </c>
      <c r="E128" s="23"/>
      <c r="F128" s="267"/>
      <c r="G128" s="312"/>
      <c r="I128" s="23"/>
      <c r="K128" s="307"/>
      <c r="L128" s="307"/>
    </row>
    <row r="129" spans="1:15" x14ac:dyDescent="0.2">
      <c r="E129" s="23"/>
      <c r="F129" s="267"/>
      <c r="G129" s="312"/>
      <c r="I129" s="23"/>
      <c r="K129" s="307"/>
      <c r="L129" s="307"/>
    </row>
    <row r="130" spans="1:15" x14ac:dyDescent="0.2">
      <c r="A130" s="307">
        <v>3</v>
      </c>
      <c r="B130" s="308" t="s">
        <v>11</v>
      </c>
      <c r="C130" s="25" t="s">
        <v>184</v>
      </c>
      <c r="E130" s="23"/>
      <c r="F130" s="267"/>
      <c r="G130" s="312"/>
      <c r="I130" s="23"/>
      <c r="K130" s="307"/>
      <c r="L130" s="307"/>
    </row>
    <row r="131" spans="1:15" x14ac:dyDescent="0.2">
      <c r="A131" s="206" t="s">
        <v>5</v>
      </c>
      <c r="B131" s="509" t="s">
        <v>678</v>
      </c>
      <c r="C131" s="25" t="s">
        <v>184</v>
      </c>
      <c r="D131" s="26">
        <v>18</v>
      </c>
      <c r="E131" s="27">
        <v>0.48472222222222222</v>
      </c>
      <c r="F131" s="307">
        <v>0</v>
      </c>
      <c r="G131" s="23">
        <v>0.10277777777777779</v>
      </c>
      <c r="H131" s="307">
        <v>17</v>
      </c>
      <c r="I131" s="23">
        <v>0.43333333333333335</v>
      </c>
      <c r="J131" s="502"/>
      <c r="K131" s="307"/>
      <c r="L131" s="307"/>
      <c r="O131" s="13">
        <f>I131+G131+E131</f>
        <v>1.0208333333333333</v>
      </c>
    </row>
    <row r="132" spans="1:15" x14ac:dyDescent="0.2">
      <c r="A132" s="206"/>
      <c r="B132" s="509"/>
      <c r="F132" s="26"/>
      <c r="J132" s="502"/>
      <c r="K132" s="307"/>
      <c r="L132" s="307"/>
      <c r="O132" s="13"/>
    </row>
    <row r="133" spans="1:15" ht="15" x14ac:dyDescent="0.2">
      <c r="A133" s="446"/>
      <c r="B133" s="291" t="s">
        <v>173</v>
      </c>
      <c r="C133" s="447"/>
      <c r="F133" s="30"/>
      <c r="G133" s="499"/>
      <c r="K133" s="307"/>
      <c r="L133" s="307"/>
    </row>
    <row r="134" spans="1:15" x14ac:dyDescent="0.2">
      <c r="A134" s="307">
        <v>1</v>
      </c>
      <c r="B134" s="308" t="s">
        <v>18</v>
      </c>
      <c r="C134" s="19" t="s">
        <v>182</v>
      </c>
      <c r="F134" s="30"/>
      <c r="G134" s="499"/>
      <c r="K134" s="307"/>
      <c r="L134" s="307"/>
    </row>
    <row r="135" spans="1:15" x14ac:dyDescent="0.2">
      <c r="A135" s="206" t="s">
        <v>5</v>
      </c>
      <c r="B135" s="308" t="s">
        <v>498</v>
      </c>
      <c r="C135" s="19" t="s">
        <v>182</v>
      </c>
      <c r="D135" s="229">
        <v>3</v>
      </c>
      <c r="E135" s="227">
        <v>0.40486111111111112</v>
      </c>
      <c r="F135" s="307">
        <v>0</v>
      </c>
      <c r="G135" s="23">
        <v>0</v>
      </c>
      <c r="H135" s="307">
        <v>0</v>
      </c>
      <c r="I135" s="23">
        <v>0</v>
      </c>
      <c r="K135" s="307"/>
      <c r="L135" s="307"/>
      <c r="M135" s="13">
        <f>I135+G135+E135</f>
        <v>0.40486111111111112</v>
      </c>
    </row>
    <row r="136" spans="1:15" x14ac:dyDescent="0.2">
      <c r="A136" s="206" t="s">
        <v>6</v>
      </c>
      <c r="B136" s="308" t="s">
        <v>243</v>
      </c>
      <c r="C136" s="19" t="s">
        <v>182</v>
      </c>
      <c r="D136" s="229">
        <v>10</v>
      </c>
      <c r="E136" s="237">
        <v>12.856944444444444</v>
      </c>
      <c r="F136" s="307">
        <v>1</v>
      </c>
      <c r="G136" s="23">
        <v>1.3194444444444444E-2</v>
      </c>
      <c r="H136" s="307">
        <v>0</v>
      </c>
      <c r="I136" s="23">
        <v>0</v>
      </c>
      <c r="K136" s="307"/>
      <c r="L136" s="307"/>
      <c r="M136" s="13">
        <f>I136+G136+E136</f>
        <v>12.870138888888889</v>
      </c>
    </row>
    <row r="137" spans="1:15" x14ac:dyDescent="0.2">
      <c r="A137" s="206"/>
      <c r="F137" s="30"/>
      <c r="G137" s="499"/>
      <c r="K137" s="307"/>
      <c r="L137" s="307"/>
    </row>
    <row r="138" spans="1:15" x14ac:dyDescent="0.2">
      <c r="A138" s="307">
        <v>2</v>
      </c>
      <c r="B138" s="308" t="s">
        <v>3</v>
      </c>
      <c r="C138" s="25" t="s">
        <v>183</v>
      </c>
      <c r="F138" s="30"/>
      <c r="G138" s="499"/>
      <c r="K138" s="307"/>
      <c r="L138" s="307"/>
    </row>
    <row r="139" spans="1:15" x14ac:dyDescent="0.2">
      <c r="F139" s="30"/>
      <c r="G139" s="499"/>
      <c r="K139" s="307"/>
      <c r="L139" s="307"/>
    </row>
    <row r="140" spans="1:15" x14ac:dyDescent="0.2">
      <c r="A140" s="307">
        <v>3</v>
      </c>
      <c r="B140" s="308" t="s">
        <v>11</v>
      </c>
      <c r="C140" s="25" t="s">
        <v>184</v>
      </c>
      <c r="D140" s="26"/>
      <c r="E140" s="27"/>
      <c r="F140" s="26"/>
      <c r="G140" s="27"/>
      <c r="H140" s="26"/>
      <c r="I140" s="27"/>
      <c r="K140" s="307"/>
      <c r="L140" s="307"/>
      <c r="O140" s="13">
        <f>I140+G140+E140</f>
        <v>0</v>
      </c>
    </row>
    <row r="141" spans="1:15" x14ac:dyDescent="0.2">
      <c r="A141" s="206" t="s">
        <v>5</v>
      </c>
      <c r="B141" s="226" t="s">
        <v>680</v>
      </c>
      <c r="C141" s="25" t="s">
        <v>184</v>
      </c>
      <c r="D141" s="307">
        <v>0</v>
      </c>
      <c r="E141" s="23">
        <v>0</v>
      </c>
      <c r="F141" s="307">
        <v>0</v>
      </c>
      <c r="G141" s="23">
        <v>0</v>
      </c>
      <c r="H141" s="307">
        <v>1</v>
      </c>
      <c r="I141" s="23">
        <v>0.55833333333333335</v>
      </c>
      <c r="K141" s="307"/>
      <c r="L141" s="307"/>
      <c r="O141" s="13">
        <f>I141+G141+E141</f>
        <v>0.55833333333333335</v>
      </c>
    </row>
    <row r="142" spans="1:15" x14ac:dyDescent="0.2">
      <c r="A142" s="206" t="s">
        <v>6</v>
      </c>
      <c r="B142" s="226" t="s">
        <v>679</v>
      </c>
      <c r="C142" s="25" t="s">
        <v>184</v>
      </c>
      <c r="D142" s="307">
        <v>0</v>
      </c>
      <c r="E142" s="23">
        <v>0</v>
      </c>
      <c r="F142" s="307">
        <v>0</v>
      </c>
      <c r="G142" s="23">
        <v>0</v>
      </c>
      <c r="H142" s="307">
        <v>0</v>
      </c>
      <c r="I142" s="23">
        <v>0</v>
      </c>
      <c r="K142" s="307"/>
      <c r="L142" s="307"/>
      <c r="O142" s="13">
        <f>I142+G142+E142</f>
        <v>0</v>
      </c>
    </row>
    <row r="143" spans="1:15" x14ac:dyDescent="0.2">
      <c r="A143" s="206" t="s">
        <v>7</v>
      </c>
      <c r="B143" s="226" t="s">
        <v>763</v>
      </c>
      <c r="C143" s="25" t="s">
        <v>184</v>
      </c>
      <c r="D143" s="307">
        <v>2</v>
      </c>
      <c r="E143" s="23">
        <v>0.34375</v>
      </c>
      <c r="F143" s="307">
        <v>0</v>
      </c>
      <c r="G143" s="23">
        <v>0</v>
      </c>
      <c r="H143" s="307">
        <v>0</v>
      </c>
      <c r="I143" s="23">
        <v>0</v>
      </c>
      <c r="K143" s="307"/>
      <c r="L143" s="307"/>
      <c r="O143" s="13">
        <f>I143+G143+E143</f>
        <v>0.34375</v>
      </c>
    </row>
    <row r="144" spans="1:15" x14ac:dyDescent="0.2">
      <c r="A144" s="206" t="s">
        <v>8</v>
      </c>
      <c r="B144" s="226" t="s">
        <v>966</v>
      </c>
      <c r="C144" s="25" t="s">
        <v>184</v>
      </c>
      <c r="D144" s="307">
        <v>0</v>
      </c>
      <c r="E144" s="23">
        <v>0</v>
      </c>
      <c r="F144" s="307">
        <v>0</v>
      </c>
      <c r="G144" s="23">
        <v>0</v>
      </c>
      <c r="H144" s="307">
        <v>2</v>
      </c>
      <c r="I144" s="23">
        <v>0.30486111111111108</v>
      </c>
      <c r="K144" s="307"/>
      <c r="L144" s="307"/>
      <c r="O144" s="13">
        <f>I144+G144+E144</f>
        <v>0.30486111111111108</v>
      </c>
    </row>
    <row r="145" spans="1:15" x14ac:dyDescent="0.2">
      <c r="F145" s="30"/>
      <c r="G145" s="499"/>
      <c r="K145" s="307"/>
      <c r="L145" s="307"/>
    </row>
    <row r="146" spans="1:15" ht="15" x14ac:dyDescent="0.2">
      <c r="A146" s="446"/>
      <c r="B146" s="291" t="s">
        <v>283</v>
      </c>
      <c r="C146" s="447"/>
      <c r="F146" s="30"/>
      <c r="G146" s="499"/>
      <c r="K146" s="307"/>
      <c r="L146" s="307"/>
    </row>
    <row r="147" spans="1:15" x14ac:dyDescent="0.2">
      <c r="A147" s="307">
        <v>1</v>
      </c>
      <c r="B147" s="308" t="s">
        <v>18</v>
      </c>
      <c r="C147" s="19" t="s">
        <v>182</v>
      </c>
      <c r="F147" s="30"/>
      <c r="G147" s="499"/>
      <c r="K147" s="307"/>
      <c r="L147" s="307"/>
    </row>
    <row r="148" spans="1:15" ht="31.5" customHeight="1" x14ac:dyDescent="0.2">
      <c r="A148" s="206" t="s">
        <v>5</v>
      </c>
      <c r="B148" s="308" t="s">
        <v>498</v>
      </c>
      <c r="C148" s="19" t="s">
        <v>182</v>
      </c>
      <c r="D148" s="26">
        <v>0</v>
      </c>
      <c r="E148" s="27">
        <v>0</v>
      </c>
      <c r="F148" s="26">
        <v>0</v>
      </c>
      <c r="G148" s="27">
        <v>0</v>
      </c>
      <c r="H148" s="26">
        <v>0</v>
      </c>
      <c r="I148" s="27">
        <v>0</v>
      </c>
      <c r="J148" s="8"/>
      <c r="K148" s="307"/>
      <c r="L148" s="307"/>
      <c r="M148" s="13">
        <f>I148+G148+E148</f>
        <v>0</v>
      </c>
    </row>
    <row r="149" spans="1:15" ht="24" customHeight="1" x14ac:dyDescent="0.2">
      <c r="A149" s="206" t="s">
        <v>6</v>
      </c>
      <c r="B149" s="308" t="s">
        <v>264</v>
      </c>
      <c r="C149" s="19" t="s">
        <v>182</v>
      </c>
      <c r="D149" s="26">
        <v>0</v>
      </c>
      <c r="E149" s="27">
        <v>0</v>
      </c>
      <c r="F149" s="26">
        <v>0</v>
      </c>
      <c r="G149" s="27">
        <v>0</v>
      </c>
      <c r="H149" s="26">
        <v>0</v>
      </c>
      <c r="I149" s="27">
        <v>0</v>
      </c>
      <c r="J149" s="259"/>
      <c r="K149" s="307"/>
      <c r="L149" s="307"/>
      <c r="M149" s="13">
        <f>I149+G149+E149</f>
        <v>0</v>
      </c>
    </row>
    <row r="150" spans="1:15" x14ac:dyDescent="0.2">
      <c r="A150" s="206"/>
      <c r="D150" s="26"/>
      <c r="E150" s="27"/>
      <c r="F150" s="26"/>
      <c r="G150" s="27"/>
      <c r="H150" s="26"/>
      <c r="I150" s="27"/>
      <c r="K150" s="307"/>
      <c r="L150" s="307"/>
    </row>
    <row r="151" spans="1:15" x14ac:dyDescent="0.2">
      <c r="A151" s="307">
        <v>2</v>
      </c>
      <c r="B151" s="308" t="s">
        <v>3</v>
      </c>
      <c r="C151" s="25" t="s">
        <v>183</v>
      </c>
      <c r="D151" s="26"/>
      <c r="E151" s="27"/>
      <c r="F151" s="26"/>
      <c r="G151" s="27"/>
      <c r="H151" s="26"/>
      <c r="I151" s="27"/>
      <c r="K151" s="307"/>
      <c r="L151" s="307"/>
    </row>
    <row r="152" spans="1:15" x14ac:dyDescent="0.2">
      <c r="D152" s="26"/>
      <c r="E152" s="27"/>
      <c r="F152" s="26"/>
      <c r="G152" s="27"/>
      <c r="H152" s="26"/>
      <c r="I152" s="27"/>
      <c r="K152" s="307"/>
      <c r="L152" s="307"/>
    </row>
    <row r="153" spans="1:15" x14ac:dyDescent="0.2">
      <c r="A153" s="307">
        <v>3</v>
      </c>
      <c r="B153" s="308" t="s">
        <v>11</v>
      </c>
      <c r="C153" s="25" t="s">
        <v>184</v>
      </c>
      <c r="D153" s="215"/>
      <c r="E153" s="227"/>
      <c r="F153" s="215"/>
      <c r="G153" s="227"/>
      <c r="H153" s="215"/>
      <c r="I153" s="227"/>
      <c r="K153" s="307"/>
      <c r="L153" s="307"/>
      <c r="O153" s="13">
        <f>I153+G153+E153</f>
        <v>0</v>
      </c>
    </row>
    <row r="154" spans="1:15" x14ac:dyDescent="0.2">
      <c r="A154" s="206" t="s">
        <v>5</v>
      </c>
      <c r="B154" s="226" t="s">
        <v>760</v>
      </c>
      <c r="C154" s="25" t="s">
        <v>184</v>
      </c>
      <c r="D154" s="307">
        <v>2</v>
      </c>
      <c r="E154" s="23">
        <v>0.14097222222222222</v>
      </c>
      <c r="F154" s="307">
        <v>0</v>
      </c>
      <c r="G154" s="23">
        <v>0</v>
      </c>
      <c r="H154" s="307">
        <v>4</v>
      </c>
      <c r="I154" s="23">
        <v>0.11458333333333333</v>
      </c>
      <c r="K154" s="307"/>
      <c r="L154" s="307"/>
      <c r="O154" s="13">
        <f>I154+G154+E154</f>
        <v>0.25555555555555554</v>
      </c>
    </row>
    <row r="155" spans="1:15" x14ac:dyDescent="0.2">
      <c r="A155" s="206" t="s">
        <v>6</v>
      </c>
      <c r="B155" s="226" t="s">
        <v>761</v>
      </c>
      <c r="C155" s="25" t="s">
        <v>184</v>
      </c>
      <c r="D155" s="307">
        <v>0</v>
      </c>
      <c r="E155" s="23">
        <v>0</v>
      </c>
      <c r="F155" s="307">
        <v>0</v>
      </c>
      <c r="G155" s="23">
        <v>0</v>
      </c>
      <c r="H155" s="307">
        <v>1</v>
      </c>
      <c r="I155" s="23">
        <v>3.2638888888888891E-2</v>
      </c>
      <c r="J155" s="8"/>
      <c r="K155" s="307"/>
      <c r="L155" s="307"/>
      <c r="O155" s="13">
        <f>I155+G155+E155</f>
        <v>3.2638888888888891E-2</v>
      </c>
    </row>
    <row r="156" spans="1:15" x14ac:dyDescent="0.2">
      <c r="F156" s="30"/>
      <c r="G156" s="499"/>
      <c r="K156" s="307"/>
      <c r="L156" s="307"/>
    </row>
    <row r="157" spans="1:15" ht="15" x14ac:dyDescent="0.2">
      <c r="A157" s="446"/>
      <c r="B157" s="291" t="s">
        <v>762</v>
      </c>
      <c r="C157" s="447"/>
      <c r="F157" s="30"/>
      <c r="G157" s="499"/>
      <c r="K157" s="307"/>
      <c r="L157" s="307"/>
    </row>
    <row r="158" spans="1:15" x14ac:dyDescent="0.2">
      <c r="A158" s="307">
        <v>1</v>
      </c>
      <c r="B158" s="308" t="s">
        <v>18</v>
      </c>
      <c r="C158" s="19" t="s">
        <v>182</v>
      </c>
      <c r="F158" s="30"/>
      <c r="G158" s="499"/>
      <c r="K158" s="307"/>
      <c r="L158" s="307"/>
    </row>
    <row r="159" spans="1:15" ht="30.75" customHeight="1" x14ac:dyDescent="0.2">
      <c r="A159" s="206" t="s">
        <v>5</v>
      </c>
      <c r="B159" s="308" t="s">
        <v>265</v>
      </c>
      <c r="C159" s="19" t="s">
        <v>182</v>
      </c>
      <c r="D159" s="46">
        <v>3</v>
      </c>
      <c r="E159" s="93">
        <v>0.22361111111111109</v>
      </c>
      <c r="F159" s="307">
        <v>0</v>
      </c>
      <c r="G159" s="23">
        <v>0</v>
      </c>
      <c r="H159" s="307">
        <v>0</v>
      </c>
      <c r="I159" s="23">
        <v>0</v>
      </c>
      <c r="J159" s="8"/>
      <c r="K159" s="307"/>
      <c r="L159" s="307"/>
      <c r="M159" s="13">
        <f>I159+G159+E159</f>
        <v>0.22361111111111109</v>
      </c>
    </row>
    <row r="160" spans="1:15" ht="30.75" customHeight="1" x14ac:dyDescent="0.2">
      <c r="A160" s="206" t="s">
        <v>6</v>
      </c>
      <c r="B160" s="308" t="s">
        <v>243</v>
      </c>
      <c r="C160" s="19" t="s">
        <v>182</v>
      </c>
      <c r="D160" s="46">
        <v>4</v>
      </c>
      <c r="E160" s="93">
        <v>0.375</v>
      </c>
      <c r="F160" s="307">
        <v>0</v>
      </c>
      <c r="G160" s="23">
        <v>0</v>
      </c>
      <c r="H160" s="307">
        <v>0</v>
      </c>
      <c r="I160" s="23">
        <v>0</v>
      </c>
      <c r="J160" s="259"/>
      <c r="K160" s="307"/>
      <c r="L160" s="307"/>
      <c r="M160" s="13">
        <f>I160+G160+E160</f>
        <v>0.375</v>
      </c>
    </row>
    <row r="161" spans="1:15" x14ac:dyDescent="0.2">
      <c r="A161" s="206"/>
      <c r="F161" s="30"/>
      <c r="G161" s="499"/>
      <c r="K161" s="307"/>
      <c r="L161" s="307"/>
    </row>
    <row r="162" spans="1:15" x14ac:dyDescent="0.2">
      <c r="A162" s="307">
        <v>2</v>
      </c>
      <c r="B162" s="308" t="s">
        <v>3</v>
      </c>
      <c r="C162" s="25" t="s">
        <v>183</v>
      </c>
      <c r="F162" s="30"/>
      <c r="G162" s="499"/>
      <c r="K162" s="307"/>
      <c r="L162" s="307"/>
    </row>
    <row r="163" spans="1:15" x14ac:dyDescent="0.2">
      <c r="F163" s="30"/>
      <c r="G163" s="499"/>
      <c r="K163" s="307"/>
      <c r="L163" s="307"/>
    </row>
    <row r="164" spans="1:15" x14ac:dyDescent="0.2">
      <c r="A164" s="307">
        <v>3</v>
      </c>
      <c r="B164" s="308" t="s">
        <v>11</v>
      </c>
      <c r="C164" s="25" t="s">
        <v>184</v>
      </c>
      <c r="D164" s="212"/>
      <c r="E164" s="404"/>
      <c r="F164" s="212"/>
      <c r="G164" s="404"/>
      <c r="H164" s="212"/>
      <c r="I164" s="404"/>
      <c r="K164" s="307"/>
      <c r="L164" s="307"/>
      <c r="O164" s="13">
        <f>I164+G164+E164</f>
        <v>0</v>
      </c>
    </row>
    <row r="165" spans="1:15" x14ac:dyDescent="0.2">
      <c r="F165" s="30"/>
      <c r="G165" s="499"/>
      <c r="K165" s="307"/>
      <c r="L165" s="307"/>
    </row>
    <row r="166" spans="1:15" ht="15" x14ac:dyDescent="0.2">
      <c r="A166" s="446"/>
      <c r="B166" s="291" t="s">
        <v>681</v>
      </c>
      <c r="C166" s="447"/>
      <c r="F166" s="30"/>
      <c r="G166" s="499"/>
      <c r="K166" s="307"/>
      <c r="L166" s="307"/>
    </row>
    <row r="167" spans="1:15" x14ac:dyDescent="0.2">
      <c r="A167" s="307">
        <v>1</v>
      </c>
      <c r="B167" s="308" t="s">
        <v>18</v>
      </c>
      <c r="C167" s="19" t="s">
        <v>182</v>
      </c>
      <c r="D167" s="212"/>
      <c r="E167" s="404"/>
      <c r="F167" s="212"/>
      <c r="G167" s="404"/>
      <c r="H167" s="212"/>
      <c r="I167" s="404"/>
      <c r="K167" s="307"/>
      <c r="L167" s="307"/>
      <c r="M167" s="13">
        <f>I167+G167+E167</f>
        <v>0</v>
      </c>
    </row>
    <row r="168" spans="1:15" x14ac:dyDescent="0.2">
      <c r="A168" s="206" t="s">
        <v>5</v>
      </c>
      <c r="B168" s="308" t="s">
        <v>265</v>
      </c>
      <c r="C168" s="19" t="s">
        <v>182</v>
      </c>
      <c r="D168" s="307">
        <v>8</v>
      </c>
      <c r="E168" s="23">
        <v>7.8472222222222221E-2</v>
      </c>
      <c r="F168" s="307">
        <v>2</v>
      </c>
      <c r="G168" s="23">
        <v>1.1111111111111112E-2</v>
      </c>
      <c r="H168" s="307">
        <v>7</v>
      </c>
      <c r="I168" s="23">
        <v>2.4999999999999998E-2</v>
      </c>
      <c r="J168" s="511"/>
      <c r="K168" s="307"/>
      <c r="L168" s="307"/>
      <c r="M168" s="13">
        <f>I168+G168+E168</f>
        <v>0.11458333333333333</v>
      </c>
    </row>
    <row r="169" spans="1:15" x14ac:dyDescent="0.2">
      <c r="A169" s="206" t="s">
        <v>6</v>
      </c>
      <c r="B169" s="308" t="s">
        <v>243</v>
      </c>
      <c r="C169" s="19" t="s">
        <v>182</v>
      </c>
      <c r="D169" s="307">
        <v>4</v>
      </c>
      <c r="E169" s="23">
        <v>5.0694444444444452E-2</v>
      </c>
      <c r="F169" s="307">
        <v>5</v>
      </c>
      <c r="G169" s="23">
        <v>0.12708333333333333</v>
      </c>
      <c r="H169" s="307">
        <v>0</v>
      </c>
      <c r="I169" s="23">
        <v>0</v>
      </c>
      <c r="J169" s="8"/>
      <c r="K169" s="307"/>
      <c r="L169" s="307"/>
      <c r="M169" s="13">
        <f>I169+G169+E169</f>
        <v>0.17777777777777778</v>
      </c>
    </row>
    <row r="170" spans="1:15" x14ac:dyDescent="0.2">
      <c r="A170" s="206"/>
      <c r="D170" s="26"/>
      <c r="E170" s="27"/>
      <c r="F170" s="26"/>
      <c r="G170" s="27"/>
      <c r="H170" s="26"/>
      <c r="I170" s="27"/>
      <c r="K170" s="307"/>
      <c r="L170" s="307"/>
    </row>
    <row r="171" spans="1:15" x14ac:dyDescent="0.2">
      <c r="A171" s="307">
        <v>2</v>
      </c>
      <c r="B171" s="308" t="s">
        <v>3</v>
      </c>
      <c r="C171" s="25" t="s">
        <v>183</v>
      </c>
      <c r="D171" s="26"/>
      <c r="E171" s="27"/>
      <c r="F171" s="26"/>
      <c r="G171" s="27"/>
      <c r="H171" s="26"/>
      <c r="I171" s="27"/>
      <c r="K171" s="307"/>
      <c r="L171" s="307"/>
    </row>
    <row r="172" spans="1:15" x14ac:dyDescent="0.2">
      <c r="D172" s="26"/>
      <c r="E172" s="27"/>
      <c r="F172" s="26"/>
      <c r="G172" s="27"/>
      <c r="H172" s="26"/>
      <c r="I172" s="27"/>
      <c r="K172" s="307"/>
      <c r="L172" s="307"/>
    </row>
    <row r="173" spans="1:15" x14ac:dyDescent="0.2">
      <c r="A173" s="307">
        <v>3</v>
      </c>
      <c r="B173" s="308" t="s">
        <v>11</v>
      </c>
      <c r="C173" s="25" t="s">
        <v>184</v>
      </c>
      <c r="D173" s="26"/>
      <c r="E173" s="27"/>
      <c r="F173" s="26"/>
      <c r="G173" s="27"/>
      <c r="H173" s="26"/>
      <c r="I173" s="27"/>
      <c r="K173" s="307"/>
      <c r="L173" s="307"/>
      <c r="O173" s="13"/>
    </row>
    <row r="174" spans="1:15" ht="28.5" x14ac:dyDescent="0.2">
      <c r="A174" s="206" t="s">
        <v>5</v>
      </c>
      <c r="B174" s="226" t="s">
        <v>682</v>
      </c>
      <c r="C174" s="25" t="s">
        <v>184</v>
      </c>
      <c r="D174" s="307">
        <v>0</v>
      </c>
      <c r="E174" s="23">
        <v>0</v>
      </c>
      <c r="F174" s="307">
        <v>0</v>
      </c>
      <c r="G174" s="23">
        <v>0</v>
      </c>
      <c r="H174" s="307">
        <v>0</v>
      </c>
      <c r="I174" s="23">
        <v>0</v>
      </c>
      <c r="J174" s="511"/>
      <c r="K174" s="307"/>
      <c r="L174" s="307"/>
      <c r="O174" s="13">
        <f>I174+G174+E174</f>
        <v>0</v>
      </c>
    </row>
    <row r="175" spans="1:15" ht="28.5" x14ac:dyDescent="0.2">
      <c r="A175" s="206" t="s">
        <v>6</v>
      </c>
      <c r="B175" s="226" t="s">
        <v>967</v>
      </c>
      <c r="C175" s="25" t="s">
        <v>184</v>
      </c>
      <c r="D175" s="307">
        <v>0</v>
      </c>
      <c r="E175" s="23">
        <v>0</v>
      </c>
      <c r="F175" s="307">
        <v>2</v>
      </c>
      <c r="G175" s="23">
        <v>4.0972222222222222E-2</v>
      </c>
      <c r="H175" s="307">
        <v>4</v>
      </c>
      <c r="I175" s="23">
        <v>0.40138888888888885</v>
      </c>
      <c r="J175" s="511"/>
      <c r="K175" s="307"/>
      <c r="L175" s="307"/>
      <c r="O175" s="13">
        <f t="shared" ref="O175:O176" si="11">I175+G175+E175</f>
        <v>0.44236111111111109</v>
      </c>
    </row>
    <row r="176" spans="1:15" ht="28.5" x14ac:dyDescent="0.2">
      <c r="A176" s="206" t="s">
        <v>7</v>
      </c>
      <c r="B176" s="226" t="s">
        <v>968</v>
      </c>
      <c r="C176" s="25" t="s">
        <v>184</v>
      </c>
      <c r="D176" s="307">
        <v>1</v>
      </c>
      <c r="E176" s="23">
        <v>9.0277777777777787E-3</v>
      </c>
      <c r="F176" s="307">
        <v>1</v>
      </c>
      <c r="G176" s="23">
        <v>1.9444444444444445E-2</v>
      </c>
      <c r="H176" s="307">
        <v>4</v>
      </c>
      <c r="I176" s="23">
        <v>0.19999999999999998</v>
      </c>
      <c r="J176" s="511"/>
      <c r="K176" s="307"/>
      <c r="L176" s="307"/>
      <c r="O176" s="13">
        <f t="shared" si="11"/>
        <v>0.22847222222222222</v>
      </c>
    </row>
    <row r="177" spans="1:15" x14ac:dyDescent="0.2">
      <c r="F177" s="30"/>
      <c r="G177" s="499"/>
      <c r="K177" s="307"/>
      <c r="L177" s="307"/>
    </row>
    <row r="178" spans="1:15" ht="15" x14ac:dyDescent="0.2">
      <c r="A178" s="448"/>
      <c r="B178" s="291" t="s">
        <v>174</v>
      </c>
      <c r="C178" s="447"/>
      <c r="E178" s="23"/>
      <c r="F178" s="207"/>
      <c r="G178" s="264"/>
      <c r="I178" s="23"/>
      <c r="K178" s="307"/>
      <c r="L178" s="307"/>
    </row>
    <row r="179" spans="1:15" x14ac:dyDescent="0.2">
      <c r="A179" s="307">
        <v>1</v>
      </c>
      <c r="B179" s="308" t="s">
        <v>18</v>
      </c>
      <c r="C179" s="25" t="s">
        <v>182</v>
      </c>
      <c r="D179" s="26"/>
      <c r="E179" s="27"/>
      <c r="F179" s="26"/>
      <c r="G179" s="27"/>
      <c r="H179" s="26"/>
      <c r="I179" s="27"/>
      <c r="J179" s="507"/>
      <c r="K179" s="307"/>
      <c r="L179" s="307"/>
      <c r="M179" s="13"/>
    </row>
    <row r="180" spans="1:15" x14ac:dyDescent="0.2">
      <c r="A180" s="206" t="s">
        <v>5</v>
      </c>
      <c r="B180" s="308" t="s">
        <v>87</v>
      </c>
      <c r="C180" s="25" t="s">
        <v>182</v>
      </c>
      <c r="D180" s="26">
        <v>0</v>
      </c>
      <c r="E180" s="322">
        <v>0</v>
      </c>
      <c r="F180" s="327">
        <v>1</v>
      </c>
      <c r="G180" s="328">
        <v>1</v>
      </c>
      <c r="H180" s="498">
        <v>2</v>
      </c>
      <c r="I180" s="512">
        <v>2.013888888888889E-2</v>
      </c>
      <c r="J180" s="8"/>
      <c r="K180" s="307"/>
      <c r="L180" s="307"/>
      <c r="M180" s="13">
        <f t="shared" ref="M180:M181" si="12">I180+G180+E180</f>
        <v>1.0201388888888889</v>
      </c>
      <c r="O180" s="13"/>
    </row>
    <row r="181" spans="1:15" x14ac:dyDescent="0.2">
      <c r="A181" s="206" t="s">
        <v>6</v>
      </c>
      <c r="B181" s="308" t="s">
        <v>23</v>
      </c>
      <c r="C181" s="25" t="s">
        <v>182</v>
      </c>
      <c r="D181" s="26">
        <v>1</v>
      </c>
      <c r="E181" s="322">
        <v>1.09375</v>
      </c>
      <c r="F181" s="498">
        <v>0</v>
      </c>
      <c r="G181" s="512">
        <v>0</v>
      </c>
      <c r="H181" s="498">
        <v>3</v>
      </c>
      <c r="I181" s="512">
        <v>7.1527777777777773E-2</v>
      </c>
      <c r="J181" s="8"/>
      <c r="K181" s="307"/>
      <c r="L181" s="307"/>
      <c r="M181" s="13">
        <f t="shared" si="12"/>
        <v>1.1652777777777779</v>
      </c>
      <c r="O181" s="13"/>
    </row>
    <row r="182" spans="1:15" x14ac:dyDescent="0.2">
      <c r="A182" s="206"/>
      <c r="E182" s="23"/>
      <c r="F182" s="207"/>
      <c r="G182" s="264"/>
      <c r="I182" s="23"/>
      <c r="K182" s="307"/>
      <c r="L182" s="307"/>
    </row>
    <row r="183" spans="1:15" x14ac:dyDescent="0.2">
      <c r="A183" s="307">
        <v>2</v>
      </c>
      <c r="B183" s="308" t="s">
        <v>3</v>
      </c>
      <c r="C183" s="25" t="s">
        <v>183</v>
      </c>
      <c r="E183" s="23"/>
      <c r="F183" s="207"/>
      <c r="G183" s="264"/>
      <c r="I183" s="23"/>
      <c r="K183" s="307"/>
      <c r="L183" s="307"/>
    </row>
    <row r="184" spans="1:15" x14ac:dyDescent="0.2">
      <c r="E184" s="23"/>
      <c r="F184" s="207"/>
      <c r="G184" s="264"/>
      <c r="I184" s="23"/>
      <c r="K184" s="307"/>
      <c r="L184" s="307"/>
    </row>
    <row r="185" spans="1:15" x14ac:dyDescent="0.2">
      <c r="A185" s="307">
        <v>3</v>
      </c>
      <c r="B185" s="308" t="s">
        <v>11</v>
      </c>
      <c r="C185" s="450" t="s">
        <v>184</v>
      </c>
      <c r="D185" s="26"/>
      <c r="E185" s="27"/>
      <c r="F185" s="26"/>
      <c r="G185" s="27"/>
      <c r="H185" s="26"/>
      <c r="I185" s="27"/>
      <c r="J185" s="228"/>
      <c r="K185" s="307"/>
      <c r="L185" s="307"/>
      <c r="O185" s="13">
        <f>I185+G185+E185</f>
        <v>0</v>
      </c>
    </row>
    <row r="186" spans="1:15" x14ac:dyDescent="0.2">
      <c r="A186" s="448" t="s">
        <v>5</v>
      </c>
      <c r="B186" s="8" t="s">
        <v>687</v>
      </c>
      <c r="C186" s="316" t="s">
        <v>184</v>
      </c>
      <c r="D186" s="26">
        <v>97</v>
      </c>
      <c r="E186" s="322">
        <v>1.3277777777777777</v>
      </c>
      <c r="F186" s="327">
        <v>0</v>
      </c>
      <c r="G186" s="512">
        <v>0</v>
      </c>
      <c r="H186" s="498">
        <v>4</v>
      </c>
      <c r="I186" s="512">
        <v>0.5625</v>
      </c>
      <c r="J186" s="513"/>
      <c r="K186" s="307"/>
      <c r="L186" s="307"/>
      <c r="O186" s="13">
        <f t="shared" ref="O186:O189" si="13">I186+G186+E186</f>
        <v>1.8902777777777777</v>
      </c>
    </row>
    <row r="187" spans="1:15" x14ac:dyDescent="0.2">
      <c r="A187" s="448" t="s">
        <v>6</v>
      </c>
      <c r="B187" s="8" t="s">
        <v>688</v>
      </c>
      <c r="C187" s="316" t="s">
        <v>184</v>
      </c>
      <c r="D187" s="26">
        <v>2</v>
      </c>
      <c r="E187" s="322">
        <v>8.3333333333333332E-3</v>
      </c>
      <c r="F187" s="327">
        <v>2</v>
      </c>
      <c r="G187" s="512">
        <v>0.70277777777777772</v>
      </c>
      <c r="H187" s="498">
        <v>0</v>
      </c>
      <c r="I187" s="512">
        <v>0</v>
      </c>
      <c r="K187" s="307"/>
      <c r="L187" s="307"/>
      <c r="O187" s="13">
        <f t="shared" si="13"/>
        <v>0.71111111111111103</v>
      </c>
    </row>
    <row r="188" spans="1:15" x14ac:dyDescent="0.2">
      <c r="A188" s="448" t="s">
        <v>7</v>
      </c>
      <c r="B188" s="8" t="s">
        <v>689</v>
      </c>
      <c r="C188" s="316" t="s">
        <v>184</v>
      </c>
      <c r="D188" s="26">
        <v>24</v>
      </c>
      <c r="E188" s="322">
        <v>2.1055555555555556</v>
      </c>
      <c r="F188" s="327">
        <v>0</v>
      </c>
      <c r="G188" s="512">
        <v>0</v>
      </c>
      <c r="H188" s="498">
        <v>9</v>
      </c>
      <c r="I188" s="512">
        <v>5.6944444444444443E-2</v>
      </c>
      <c r="K188" s="307"/>
      <c r="L188" s="307"/>
      <c r="O188" s="13">
        <f t="shared" si="13"/>
        <v>2.1625000000000001</v>
      </c>
    </row>
    <row r="189" spans="1:15" x14ac:dyDescent="0.2">
      <c r="A189" s="448" t="s">
        <v>8</v>
      </c>
      <c r="B189" s="8" t="s">
        <v>690</v>
      </c>
      <c r="C189" s="316" t="s">
        <v>184</v>
      </c>
      <c r="D189" s="26">
        <v>17</v>
      </c>
      <c r="E189" s="322">
        <v>0.15486111111111112</v>
      </c>
      <c r="F189" s="327">
        <v>0</v>
      </c>
      <c r="G189" s="512">
        <v>0</v>
      </c>
      <c r="H189" s="498">
        <v>0</v>
      </c>
      <c r="I189" s="512">
        <v>0</v>
      </c>
      <c r="K189" s="307"/>
      <c r="L189" s="307"/>
      <c r="O189" s="13">
        <f t="shared" si="13"/>
        <v>0.15486111111111112</v>
      </c>
    </row>
    <row r="190" spans="1:15" x14ac:dyDescent="0.2">
      <c r="E190" s="23"/>
      <c r="F190" s="207"/>
      <c r="G190" s="264"/>
      <c r="I190" s="23"/>
      <c r="K190" s="307"/>
      <c r="L190" s="307"/>
    </row>
    <row r="191" spans="1:15" ht="15" x14ac:dyDescent="0.2">
      <c r="B191" s="291" t="s">
        <v>364</v>
      </c>
      <c r="E191" s="23"/>
      <c r="F191" s="207"/>
      <c r="G191" s="264"/>
      <c r="I191" s="23"/>
      <c r="K191" s="307"/>
      <c r="L191" s="307"/>
    </row>
    <row r="192" spans="1:15" x14ac:dyDescent="0.2">
      <c r="A192" s="307">
        <v>1</v>
      </c>
      <c r="B192" s="308" t="s">
        <v>18</v>
      </c>
      <c r="C192" s="25" t="s">
        <v>182</v>
      </c>
      <c r="E192" s="23"/>
      <c r="F192" s="26"/>
      <c r="G192" s="23"/>
      <c r="I192" s="23"/>
      <c r="K192" s="307"/>
      <c r="L192" s="307"/>
      <c r="M192" s="13"/>
    </row>
    <row r="193" spans="1:15" x14ac:dyDescent="0.2">
      <c r="A193" s="206" t="s">
        <v>5</v>
      </c>
      <c r="B193" s="308" t="s">
        <v>265</v>
      </c>
      <c r="C193" s="25" t="s">
        <v>182</v>
      </c>
      <c r="D193" s="26">
        <v>0</v>
      </c>
      <c r="E193" s="322">
        <v>0</v>
      </c>
      <c r="F193" s="327">
        <v>0</v>
      </c>
      <c r="G193" s="328">
        <v>0</v>
      </c>
      <c r="H193" s="327">
        <v>0</v>
      </c>
      <c r="I193" s="328">
        <v>0</v>
      </c>
      <c r="M193" s="13">
        <f>I193+G193+E193</f>
        <v>0</v>
      </c>
    </row>
    <row r="194" spans="1:15" x14ac:dyDescent="0.2">
      <c r="A194" s="206" t="s">
        <v>6</v>
      </c>
      <c r="B194" s="308" t="s">
        <v>243</v>
      </c>
      <c r="C194" s="25" t="s">
        <v>182</v>
      </c>
      <c r="D194" s="26">
        <v>1</v>
      </c>
      <c r="E194" s="322">
        <v>5.7638888888888892E-2</v>
      </c>
      <c r="F194" s="327">
        <v>0</v>
      </c>
      <c r="G194" s="328">
        <v>0</v>
      </c>
      <c r="H194" s="327">
        <v>1</v>
      </c>
      <c r="I194" s="328">
        <v>0.32013888888888886</v>
      </c>
      <c r="M194" s="13">
        <f>I194+G194+E194</f>
        <v>0.37777777777777777</v>
      </c>
    </row>
    <row r="195" spans="1:15" x14ac:dyDescent="0.2">
      <c r="A195" s="206"/>
      <c r="E195" s="23"/>
      <c r="G195" s="23"/>
      <c r="I195" s="23"/>
    </row>
    <row r="196" spans="1:15" x14ac:dyDescent="0.2">
      <c r="A196" s="307">
        <v>2</v>
      </c>
      <c r="B196" s="308" t="s">
        <v>3</v>
      </c>
      <c r="C196" s="25" t="s">
        <v>183</v>
      </c>
      <c r="E196" s="23"/>
      <c r="G196" s="23"/>
      <c r="I196" s="23"/>
    </row>
    <row r="197" spans="1:15" x14ac:dyDescent="0.2">
      <c r="E197" s="23"/>
      <c r="G197" s="23"/>
      <c r="I197" s="23"/>
    </row>
    <row r="198" spans="1:15" x14ac:dyDescent="0.2">
      <c r="A198" s="307">
        <v>3</v>
      </c>
      <c r="B198" s="308" t="s">
        <v>11</v>
      </c>
      <c r="C198" s="450" t="s">
        <v>184</v>
      </c>
      <c r="D198" s="26"/>
      <c r="E198" s="23"/>
      <c r="F198" s="26"/>
      <c r="G198" s="23"/>
      <c r="H198" s="26"/>
      <c r="I198" s="23"/>
      <c r="O198" s="13">
        <f>I198+G198+E198</f>
        <v>0</v>
      </c>
    </row>
    <row r="199" spans="1:15" ht="28.5" x14ac:dyDescent="0.2">
      <c r="A199" s="448" t="s">
        <v>5</v>
      </c>
      <c r="B199" s="8" t="s">
        <v>691</v>
      </c>
      <c r="C199" s="316" t="s">
        <v>184</v>
      </c>
      <c r="D199" s="26">
        <v>2</v>
      </c>
      <c r="E199" s="322">
        <v>2.4305555555555556E-2</v>
      </c>
      <c r="F199" s="327">
        <v>0</v>
      </c>
      <c r="G199" s="328">
        <v>0</v>
      </c>
      <c r="H199" s="327">
        <v>1</v>
      </c>
      <c r="I199" s="328">
        <v>1.1111111111111112E-2</v>
      </c>
      <c r="K199" s="307"/>
      <c r="L199" s="307"/>
      <c r="O199" s="13">
        <f t="shared" ref="O199:O202" si="14">I199+G199+E199</f>
        <v>3.5416666666666666E-2</v>
      </c>
    </row>
    <row r="200" spans="1:15" ht="28.5" x14ac:dyDescent="0.2">
      <c r="A200" s="448" t="s">
        <v>6</v>
      </c>
      <c r="B200" s="8" t="s">
        <v>692</v>
      </c>
      <c r="C200" s="316" t="s">
        <v>184</v>
      </c>
      <c r="D200" s="26">
        <v>1</v>
      </c>
      <c r="E200" s="322">
        <v>1.2500000000000001E-2</v>
      </c>
      <c r="F200" s="327">
        <v>1</v>
      </c>
      <c r="G200" s="328">
        <v>1.3888888888888888E-2</v>
      </c>
      <c r="H200" s="327">
        <v>0</v>
      </c>
      <c r="I200" s="328">
        <v>0</v>
      </c>
      <c r="K200" s="307"/>
      <c r="L200" s="307"/>
      <c r="O200" s="13">
        <f t="shared" si="14"/>
        <v>2.6388888888888889E-2</v>
      </c>
    </row>
    <row r="201" spans="1:15" ht="28.5" x14ac:dyDescent="0.2">
      <c r="A201" s="448" t="s">
        <v>7</v>
      </c>
      <c r="B201" s="8" t="s">
        <v>693</v>
      </c>
      <c r="C201" s="316" t="s">
        <v>184</v>
      </c>
      <c r="D201" s="26">
        <v>1</v>
      </c>
      <c r="E201" s="322">
        <v>2.7458333333333331</v>
      </c>
      <c r="F201" s="327">
        <v>2</v>
      </c>
      <c r="G201" s="328">
        <v>0.21041666666666667</v>
      </c>
      <c r="H201" s="327">
        <v>1</v>
      </c>
      <c r="I201" s="328">
        <v>9.7222222222222224E-2</v>
      </c>
      <c r="K201" s="307"/>
      <c r="L201" s="307"/>
      <c r="O201" s="13">
        <f t="shared" si="14"/>
        <v>3.0534722222222221</v>
      </c>
    </row>
    <row r="202" spans="1:15" ht="28.5" x14ac:dyDescent="0.2">
      <c r="A202" s="448" t="s">
        <v>8</v>
      </c>
      <c r="B202" s="8" t="s">
        <v>694</v>
      </c>
      <c r="C202" s="316" t="s">
        <v>184</v>
      </c>
      <c r="D202" s="26">
        <v>0</v>
      </c>
      <c r="E202" s="322">
        <v>0</v>
      </c>
      <c r="F202" s="327">
        <v>1</v>
      </c>
      <c r="G202" s="328">
        <v>0.1763888888888889</v>
      </c>
      <c r="H202" s="327">
        <v>4</v>
      </c>
      <c r="I202" s="328">
        <v>1.1631944444444444</v>
      </c>
      <c r="K202" s="307"/>
      <c r="L202" s="307"/>
      <c r="O202" s="13">
        <f t="shared" si="14"/>
        <v>1.3395833333333333</v>
      </c>
    </row>
    <row r="203" spans="1:15" x14ac:dyDescent="0.2">
      <c r="A203" s="448" t="s">
        <v>9</v>
      </c>
      <c r="B203" s="8" t="s">
        <v>695</v>
      </c>
      <c r="C203" s="316" t="s">
        <v>184</v>
      </c>
      <c r="D203" s="26">
        <v>1</v>
      </c>
      <c r="E203" s="322">
        <v>1.7361111111111112E-2</v>
      </c>
      <c r="F203" s="327">
        <v>0</v>
      </c>
      <c r="G203" s="328">
        <v>0</v>
      </c>
      <c r="H203" s="327">
        <v>1</v>
      </c>
      <c r="I203" s="328">
        <v>0.31111111111111112</v>
      </c>
      <c r="K203" s="307"/>
      <c r="L203" s="307"/>
      <c r="O203" s="13">
        <f t="shared" ref="O203" si="15">I203+G203+E203</f>
        <v>0.32847222222222222</v>
      </c>
    </row>
    <row r="204" spans="1:15" x14ac:dyDescent="0.2">
      <c r="C204" s="450"/>
      <c r="D204" s="26"/>
      <c r="E204" s="111"/>
      <c r="F204" s="26"/>
      <c r="G204" s="111"/>
      <c r="H204" s="26"/>
      <c r="I204" s="111"/>
      <c r="O204" s="13"/>
    </row>
    <row r="205" spans="1:15" ht="15" x14ac:dyDescent="0.2">
      <c r="B205" s="291" t="s">
        <v>365</v>
      </c>
      <c r="E205" s="23"/>
      <c r="F205" s="207"/>
      <c r="G205" s="264"/>
      <c r="I205" s="23"/>
      <c r="K205" s="307"/>
      <c r="L205" s="307"/>
    </row>
    <row r="206" spans="1:15" x14ac:dyDescent="0.2">
      <c r="A206" s="307">
        <v>1</v>
      </c>
      <c r="B206" s="308" t="s">
        <v>18</v>
      </c>
      <c r="C206" s="25" t="s">
        <v>182</v>
      </c>
      <c r="E206" s="23"/>
      <c r="F206" s="26"/>
      <c r="G206" s="23"/>
      <c r="I206" s="23"/>
      <c r="K206" s="307"/>
      <c r="L206" s="307"/>
      <c r="M206" s="13"/>
    </row>
    <row r="207" spans="1:15" x14ac:dyDescent="0.2">
      <c r="A207" s="206" t="s">
        <v>5</v>
      </c>
      <c r="B207" s="308" t="s">
        <v>243</v>
      </c>
      <c r="C207" s="25" t="s">
        <v>182</v>
      </c>
      <c r="D207" s="26">
        <v>1</v>
      </c>
      <c r="E207" s="322">
        <v>1.2499999999999999E-2</v>
      </c>
      <c r="F207" s="327">
        <v>1</v>
      </c>
      <c r="G207" s="328">
        <v>4.8611111111111112E-2</v>
      </c>
      <c r="H207" s="327">
        <v>2</v>
      </c>
      <c r="I207" s="328">
        <v>5.6944444444444443E-2</v>
      </c>
      <c r="M207" s="13">
        <f>I207+G207+E207</f>
        <v>0.11805555555555555</v>
      </c>
    </row>
    <row r="208" spans="1:15" x14ac:dyDescent="0.2">
      <c r="A208" s="206"/>
      <c r="E208" s="23"/>
      <c r="G208" s="23"/>
      <c r="I208" s="23"/>
    </row>
    <row r="209" spans="1:15" x14ac:dyDescent="0.2">
      <c r="A209" s="307">
        <v>2</v>
      </c>
      <c r="B209" s="308" t="s">
        <v>3</v>
      </c>
      <c r="C209" s="25" t="s">
        <v>183</v>
      </c>
      <c r="E209" s="23"/>
      <c r="G209" s="23"/>
      <c r="I209" s="23"/>
    </row>
    <row r="210" spans="1:15" x14ac:dyDescent="0.2">
      <c r="E210" s="23"/>
      <c r="G210" s="23"/>
      <c r="I210" s="23"/>
    </row>
    <row r="211" spans="1:15" x14ac:dyDescent="0.2">
      <c r="A211" s="307">
        <v>3</v>
      </c>
      <c r="B211" s="308" t="s">
        <v>11</v>
      </c>
      <c r="C211" s="450" t="s">
        <v>184</v>
      </c>
      <c r="D211" s="26"/>
      <c r="E211" s="23"/>
      <c r="F211" s="26"/>
      <c r="G211" s="23"/>
      <c r="H211" s="26"/>
      <c r="I211" s="23"/>
      <c r="O211" s="13"/>
    </row>
    <row r="212" spans="1:15" x14ac:dyDescent="0.2">
      <c r="A212" s="448" t="s">
        <v>5</v>
      </c>
      <c r="B212" s="8" t="s">
        <v>697</v>
      </c>
      <c r="C212" s="316" t="s">
        <v>184</v>
      </c>
      <c r="D212" s="26">
        <v>0</v>
      </c>
      <c r="E212" s="405">
        <v>0</v>
      </c>
      <c r="F212" s="26">
        <v>0</v>
      </c>
      <c r="G212" s="263">
        <v>0</v>
      </c>
      <c r="H212" s="26">
        <v>0</v>
      </c>
      <c r="I212" s="405">
        <v>0</v>
      </c>
      <c r="K212" s="307"/>
      <c r="L212" s="307"/>
      <c r="O212" s="13">
        <f t="shared" ref="O212" si="16">I212+G212+E212</f>
        <v>0</v>
      </c>
    </row>
    <row r="213" spans="1:15" x14ac:dyDescent="0.2">
      <c r="A213" s="207"/>
      <c r="B213" s="8"/>
      <c r="C213" s="316"/>
      <c r="D213" s="26"/>
      <c r="E213" s="27"/>
      <c r="F213" s="26"/>
      <c r="G213" s="27"/>
      <c r="H213" s="26"/>
      <c r="I213" s="27"/>
      <c r="K213" s="307"/>
      <c r="L213" s="307"/>
      <c r="O213" s="13"/>
    </row>
    <row r="214" spans="1:15" ht="15" x14ac:dyDescent="0.2">
      <c r="A214" s="448"/>
      <c r="B214" s="291" t="s">
        <v>284</v>
      </c>
      <c r="C214" s="447"/>
      <c r="E214" s="23"/>
      <c r="F214" s="207"/>
      <c r="G214" s="264"/>
      <c r="I214" s="23"/>
      <c r="K214" s="307"/>
      <c r="L214" s="307"/>
    </row>
    <row r="215" spans="1:15" x14ac:dyDescent="0.2">
      <c r="A215" s="307">
        <v>1</v>
      </c>
      <c r="B215" s="308" t="s">
        <v>18</v>
      </c>
      <c r="C215" s="25" t="s">
        <v>182</v>
      </c>
      <c r="D215" s="307"/>
      <c r="E215" s="23"/>
      <c r="F215" s="307"/>
      <c r="G215" s="23"/>
      <c r="H215" s="307"/>
      <c r="I215" s="23"/>
      <c r="J215" s="15"/>
      <c r="K215" s="307"/>
      <c r="L215" s="307"/>
    </row>
    <row r="216" spans="1:15" x14ac:dyDescent="0.2">
      <c r="A216" s="206" t="s">
        <v>5</v>
      </c>
      <c r="B216" s="308" t="s">
        <v>265</v>
      </c>
      <c r="C216" s="25" t="s">
        <v>182</v>
      </c>
      <c r="D216" s="26">
        <v>1</v>
      </c>
      <c r="E216" s="322">
        <v>8.3333333333333332E-3</v>
      </c>
      <c r="F216" s="327">
        <v>0</v>
      </c>
      <c r="G216" s="328">
        <v>0</v>
      </c>
      <c r="H216" s="327">
        <v>0</v>
      </c>
      <c r="I216" s="328">
        <v>0</v>
      </c>
      <c r="J216" s="507"/>
      <c r="K216" s="307"/>
      <c r="L216" s="307"/>
      <c r="M216" s="13">
        <f>I216+G216+E216</f>
        <v>8.3333333333333332E-3</v>
      </c>
      <c r="O216" s="13"/>
    </row>
    <row r="217" spans="1:15" x14ac:dyDescent="0.2">
      <c r="A217" s="206" t="s">
        <v>6</v>
      </c>
      <c r="B217" s="308" t="s">
        <v>501</v>
      </c>
      <c r="C217" s="25" t="s">
        <v>182</v>
      </c>
      <c r="D217" s="26">
        <v>1</v>
      </c>
      <c r="E217" s="322">
        <v>8.3333333333333332E-3</v>
      </c>
      <c r="F217" s="327">
        <v>0</v>
      </c>
      <c r="G217" s="328">
        <v>0</v>
      </c>
      <c r="H217" s="327">
        <v>0</v>
      </c>
      <c r="I217" s="328">
        <v>0</v>
      </c>
      <c r="J217" s="507"/>
      <c r="K217" s="307"/>
      <c r="L217" s="307"/>
      <c r="M217" s="13">
        <f>I217+G217+E217</f>
        <v>8.3333333333333332E-3</v>
      </c>
      <c r="O217" s="13"/>
    </row>
    <row r="218" spans="1:15" x14ac:dyDescent="0.2">
      <c r="A218" s="206"/>
      <c r="E218" s="23"/>
      <c r="F218" s="207"/>
      <c r="G218" s="264"/>
      <c r="I218" s="23"/>
      <c r="K218" s="307"/>
      <c r="L218" s="307"/>
    </row>
    <row r="219" spans="1:15" x14ac:dyDescent="0.2">
      <c r="A219" s="307">
        <v>2</v>
      </c>
      <c r="B219" s="308" t="s">
        <v>3</v>
      </c>
      <c r="C219" s="25" t="s">
        <v>183</v>
      </c>
      <c r="E219" s="23"/>
      <c r="F219" s="207"/>
      <c r="G219" s="264"/>
      <c r="I219" s="23"/>
      <c r="K219" s="307"/>
      <c r="L219" s="307"/>
    </row>
    <row r="220" spans="1:15" x14ac:dyDescent="0.2">
      <c r="E220" s="23"/>
      <c r="F220" s="207"/>
      <c r="G220" s="264"/>
      <c r="I220" s="23"/>
      <c r="K220" s="307"/>
      <c r="L220" s="307"/>
    </row>
    <row r="221" spans="1:15" x14ac:dyDescent="0.2">
      <c r="A221" s="307">
        <v>3</v>
      </c>
      <c r="B221" s="308" t="s">
        <v>11</v>
      </c>
      <c r="C221" s="450" t="s">
        <v>184</v>
      </c>
      <c r="D221" s="26"/>
      <c r="E221" s="23"/>
      <c r="F221" s="26"/>
      <c r="G221" s="23"/>
      <c r="H221" s="26"/>
      <c r="I221" s="23"/>
      <c r="J221" s="228"/>
      <c r="K221" s="307"/>
      <c r="L221" s="307"/>
      <c r="O221" s="13"/>
    </row>
    <row r="222" spans="1:15" x14ac:dyDescent="0.2">
      <c r="A222" s="518" t="s">
        <v>5</v>
      </c>
      <c r="B222" s="226" t="s">
        <v>285</v>
      </c>
      <c r="C222" s="450" t="s">
        <v>184</v>
      </c>
      <c r="D222" s="26">
        <v>0</v>
      </c>
      <c r="E222" s="322">
        <v>0</v>
      </c>
      <c r="F222" s="327">
        <v>2</v>
      </c>
      <c r="G222" s="328">
        <v>0.22083333333333333</v>
      </c>
      <c r="H222" s="327">
        <v>3</v>
      </c>
      <c r="I222" s="328">
        <v>1.070138888888889</v>
      </c>
      <c r="J222" s="228"/>
      <c r="K222" s="307"/>
      <c r="L222" s="307"/>
      <c r="O222" s="13">
        <f t="shared" ref="O222:O223" si="17">I222+G222+E222</f>
        <v>1.2909722222222224</v>
      </c>
    </row>
    <row r="223" spans="1:15" ht="28.5" x14ac:dyDescent="0.2">
      <c r="A223" s="518" t="s">
        <v>6</v>
      </c>
      <c r="B223" s="226" t="s">
        <v>696</v>
      </c>
      <c r="C223" s="450" t="s">
        <v>184</v>
      </c>
      <c r="D223" s="26">
        <v>63</v>
      </c>
      <c r="E223" s="322">
        <v>7.2222222222222229E-2</v>
      </c>
      <c r="F223" s="327">
        <v>21</v>
      </c>
      <c r="G223" s="328">
        <v>2.1527777777777778E-2</v>
      </c>
      <c r="H223" s="327">
        <v>1</v>
      </c>
      <c r="I223" s="328">
        <v>6.2500000000000003E-3</v>
      </c>
      <c r="J223" s="228"/>
      <c r="K223" s="307"/>
      <c r="L223" s="307"/>
      <c r="O223" s="13">
        <f t="shared" si="17"/>
        <v>0.1</v>
      </c>
    </row>
    <row r="224" spans="1:15" x14ac:dyDescent="0.2">
      <c r="E224" s="23"/>
      <c r="F224" s="207"/>
      <c r="G224" s="264"/>
      <c r="I224" s="23"/>
      <c r="K224" s="307"/>
      <c r="L224" s="307"/>
    </row>
    <row r="225" spans="1:15" ht="15" x14ac:dyDescent="0.2">
      <c r="A225" s="207"/>
      <c r="B225" s="291" t="s">
        <v>172</v>
      </c>
      <c r="C225" s="447"/>
      <c r="E225" s="23"/>
      <c r="F225" s="30"/>
      <c r="G225" s="514"/>
      <c r="I225" s="23"/>
      <c r="K225" s="307"/>
      <c r="L225" s="307"/>
    </row>
    <row r="226" spans="1:15" x14ac:dyDescent="0.2">
      <c r="A226" s="307">
        <v>1</v>
      </c>
      <c r="B226" s="308" t="s">
        <v>18</v>
      </c>
      <c r="C226" s="25" t="s">
        <v>182</v>
      </c>
      <c r="E226" s="23"/>
      <c r="F226" s="30"/>
      <c r="G226" s="514"/>
      <c r="I226" s="23"/>
      <c r="K226" s="307"/>
      <c r="L226" s="307"/>
    </row>
    <row r="227" spans="1:15" x14ac:dyDescent="0.2">
      <c r="A227" s="206" t="s">
        <v>5</v>
      </c>
      <c r="B227" s="308" t="s">
        <v>87</v>
      </c>
      <c r="C227" s="25" t="s">
        <v>182</v>
      </c>
      <c r="D227" s="26">
        <v>0</v>
      </c>
      <c r="E227" s="322">
        <v>0</v>
      </c>
      <c r="F227" s="498">
        <v>0</v>
      </c>
      <c r="G227" s="512">
        <v>0</v>
      </c>
      <c r="H227" s="498">
        <v>0</v>
      </c>
      <c r="I227" s="512">
        <v>0</v>
      </c>
      <c r="K227" s="307"/>
      <c r="L227" s="307"/>
      <c r="M227" s="418">
        <f>I227+G227+E227</f>
        <v>0</v>
      </c>
    </row>
    <row r="228" spans="1:15" x14ac:dyDescent="0.2">
      <c r="A228" s="206" t="s">
        <v>6</v>
      </c>
      <c r="B228" s="308" t="s">
        <v>23</v>
      </c>
      <c r="C228" s="25" t="s">
        <v>182</v>
      </c>
      <c r="D228" s="26">
        <v>0</v>
      </c>
      <c r="E228" s="322">
        <v>0</v>
      </c>
      <c r="F228" s="498">
        <v>0</v>
      </c>
      <c r="G228" s="512">
        <v>0</v>
      </c>
      <c r="H228" s="498">
        <v>0</v>
      </c>
      <c r="I228" s="512">
        <v>0</v>
      </c>
      <c r="K228" s="307"/>
      <c r="L228" s="307"/>
      <c r="M228" s="418">
        <f>I228+G228+E228</f>
        <v>0</v>
      </c>
    </row>
    <row r="229" spans="1:15" x14ac:dyDescent="0.2">
      <c r="A229" s="206" t="s">
        <v>7</v>
      </c>
      <c r="B229" s="308" t="s">
        <v>76</v>
      </c>
      <c r="C229" s="25" t="s">
        <v>182</v>
      </c>
      <c r="D229" s="26">
        <v>0</v>
      </c>
      <c r="E229" s="322">
        <v>0</v>
      </c>
      <c r="F229" s="498">
        <v>0</v>
      </c>
      <c r="G229" s="512">
        <v>0</v>
      </c>
      <c r="H229" s="498">
        <v>0</v>
      </c>
      <c r="I229" s="512">
        <v>0</v>
      </c>
      <c r="K229" s="307"/>
      <c r="L229" s="307"/>
      <c r="M229" s="418">
        <f>I229+G229+E229</f>
        <v>0</v>
      </c>
    </row>
    <row r="230" spans="1:15" x14ac:dyDescent="0.2">
      <c r="A230" s="206"/>
      <c r="E230" s="23"/>
      <c r="F230" s="30"/>
      <c r="G230" s="514"/>
      <c r="I230" s="23"/>
      <c r="K230" s="307"/>
      <c r="L230" s="307"/>
    </row>
    <row r="231" spans="1:15" x14ac:dyDescent="0.2">
      <c r="A231" s="307">
        <v>2</v>
      </c>
      <c r="B231" s="308" t="s">
        <v>3</v>
      </c>
      <c r="C231" s="25" t="s">
        <v>183</v>
      </c>
      <c r="E231" s="23"/>
      <c r="F231" s="30"/>
      <c r="G231" s="514"/>
      <c r="I231" s="23"/>
      <c r="K231" s="307"/>
      <c r="L231" s="307"/>
    </row>
    <row r="232" spans="1:15" x14ac:dyDescent="0.2">
      <c r="E232" s="23"/>
      <c r="F232" s="30"/>
      <c r="G232" s="514"/>
      <c r="I232" s="23"/>
      <c r="K232" s="307"/>
      <c r="L232" s="307"/>
    </row>
    <row r="233" spans="1:15" x14ac:dyDescent="0.2">
      <c r="A233" s="307">
        <v>3</v>
      </c>
      <c r="B233" s="308" t="s">
        <v>11</v>
      </c>
      <c r="C233" s="450" t="s">
        <v>184</v>
      </c>
      <c r="E233" s="23"/>
      <c r="F233" s="26"/>
      <c r="G233" s="27"/>
      <c r="I233" s="23"/>
      <c r="K233" s="307"/>
      <c r="L233" s="307"/>
      <c r="O233" s="13">
        <f>I233+G233+E233</f>
        <v>0</v>
      </c>
    </row>
    <row r="234" spans="1:15" x14ac:dyDescent="0.2">
      <c r="C234" s="450"/>
      <c r="E234" s="23"/>
      <c r="F234" s="30"/>
      <c r="G234" s="514"/>
      <c r="I234" s="23"/>
      <c r="K234" s="307"/>
      <c r="L234" s="307"/>
    </row>
    <row r="235" spans="1:15" ht="15" x14ac:dyDescent="0.2">
      <c r="A235" s="446"/>
      <c r="B235" s="291" t="s">
        <v>171</v>
      </c>
      <c r="C235" s="447"/>
      <c r="E235" s="23"/>
      <c r="F235" s="30"/>
      <c r="G235" s="514"/>
      <c r="I235" s="23"/>
      <c r="K235" s="307"/>
      <c r="L235" s="307"/>
    </row>
    <row r="236" spans="1:15" x14ac:dyDescent="0.2">
      <c r="A236" s="307">
        <v>1</v>
      </c>
      <c r="B236" s="308" t="s">
        <v>18</v>
      </c>
      <c r="C236" s="25" t="s">
        <v>182</v>
      </c>
      <c r="D236" s="26"/>
      <c r="E236" s="27"/>
      <c r="F236" s="26"/>
      <c r="G236" s="27"/>
      <c r="H236" s="26"/>
      <c r="I236" s="27"/>
      <c r="J236" s="8"/>
      <c r="K236" s="307"/>
      <c r="L236" s="307"/>
      <c r="M236" s="418"/>
    </row>
    <row r="237" spans="1:15" x14ac:dyDescent="0.2">
      <c r="A237" s="206" t="s">
        <v>5</v>
      </c>
      <c r="B237" s="308" t="s">
        <v>575</v>
      </c>
      <c r="C237" s="25" t="s">
        <v>182</v>
      </c>
      <c r="D237" s="515">
        <v>3</v>
      </c>
      <c r="E237" s="516">
        <v>2.1527777777777778E-2</v>
      </c>
      <c r="F237" s="327">
        <v>5</v>
      </c>
      <c r="G237" s="328">
        <v>1.0416666666666667</v>
      </c>
      <c r="H237" s="327">
        <v>1</v>
      </c>
      <c r="I237" s="328">
        <v>2.7777777777777779E-3</v>
      </c>
      <c r="K237" s="307"/>
      <c r="L237" s="307"/>
      <c r="M237" s="418">
        <f t="shared" ref="M237:M239" si="18">I237+G237+E237</f>
        <v>1.0659722222222223</v>
      </c>
    </row>
    <row r="238" spans="1:15" x14ac:dyDescent="0.2">
      <c r="A238" s="206" t="s">
        <v>6</v>
      </c>
      <c r="B238" s="308" t="s">
        <v>501</v>
      </c>
      <c r="C238" s="25" t="s">
        <v>182</v>
      </c>
      <c r="D238" s="515">
        <v>2</v>
      </c>
      <c r="E238" s="516">
        <v>1.5972222222222221E-2</v>
      </c>
      <c r="F238" s="327">
        <v>1</v>
      </c>
      <c r="G238" s="328">
        <v>1.2500000000000001E-2</v>
      </c>
      <c r="H238" s="327"/>
      <c r="I238" s="328"/>
      <c r="K238" s="307"/>
      <c r="L238" s="307"/>
      <c r="M238" s="418">
        <f t="shared" si="18"/>
        <v>2.8472222222222222E-2</v>
      </c>
    </row>
    <row r="239" spans="1:15" x14ac:dyDescent="0.2">
      <c r="A239" s="206" t="s">
        <v>7</v>
      </c>
      <c r="B239" s="308" t="s">
        <v>499</v>
      </c>
      <c r="C239" s="25" t="s">
        <v>182</v>
      </c>
      <c r="D239" s="515">
        <v>2</v>
      </c>
      <c r="E239" s="516">
        <v>1.5277777777777777E-2</v>
      </c>
      <c r="F239" s="327"/>
      <c r="G239" s="328"/>
      <c r="H239" s="327"/>
      <c r="I239" s="328"/>
      <c r="K239" s="307"/>
      <c r="L239" s="307"/>
      <c r="M239" s="418">
        <f t="shared" si="18"/>
        <v>1.5277777777777777E-2</v>
      </c>
    </row>
    <row r="240" spans="1:15" x14ac:dyDescent="0.2">
      <c r="A240" s="206"/>
      <c r="E240" s="23"/>
      <c r="F240" s="30"/>
      <c r="G240" s="514"/>
      <c r="I240" s="23"/>
      <c r="K240" s="307"/>
      <c r="L240" s="307"/>
    </row>
    <row r="241" spans="1:15" x14ac:dyDescent="0.2">
      <c r="A241" s="307">
        <v>2</v>
      </c>
      <c r="B241" s="308" t="s">
        <v>3</v>
      </c>
      <c r="C241" s="25" t="s">
        <v>183</v>
      </c>
      <c r="E241" s="23"/>
      <c r="F241" s="30"/>
      <c r="G241" s="514"/>
      <c r="I241" s="23"/>
      <c r="K241" s="307"/>
      <c r="L241" s="307"/>
    </row>
    <row r="242" spans="1:15" x14ac:dyDescent="0.2">
      <c r="E242" s="23"/>
      <c r="F242" s="30"/>
      <c r="G242" s="514"/>
      <c r="I242" s="23"/>
      <c r="K242" s="307"/>
      <c r="L242" s="307"/>
    </row>
    <row r="243" spans="1:15" x14ac:dyDescent="0.2">
      <c r="A243" s="307">
        <v>3</v>
      </c>
      <c r="B243" s="308" t="s">
        <v>11</v>
      </c>
      <c r="C243" s="450" t="s">
        <v>184</v>
      </c>
      <c r="E243" s="23"/>
      <c r="F243" s="26"/>
      <c r="G243" s="27"/>
      <c r="I243" s="23"/>
      <c r="K243" s="307"/>
      <c r="L243" s="307"/>
      <c r="O243" s="13"/>
    </row>
    <row r="244" spans="1:15" x14ac:dyDescent="0.2">
      <c r="A244" s="448" t="s">
        <v>5</v>
      </c>
      <c r="B244" s="8" t="s">
        <v>686</v>
      </c>
      <c r="C244" s="316" t="s">
        <v>184</v>
      </c>
      <c r="D244" s="26">
        <v>60</v>
      </c>
      <c r="E244" s="322">
        <v>0.122222222222222</v>
      </c>
      <c r="F244" s="354">
        <v>8</v>
      </c>
      <c r="G244" s="183">
        <v>1.5972222222222224E-2</v>
      </c>
      <c r="H244" s="354">
        <v>0</v>
      </c>
      <c r="I244" s="183">
        <v>0</v>
      </c>
      <c r="K244" s="307"/>
      <c r="L244" s="307"/>
      <c r="O244" s="13">
        <f t="shared" ref="O244" si="19">I244+G244+E244</f>
        <v>0.13819444444444423</v>
      </c>
    </row>
    <row r="245" spans="1:15" x14ac:dyDescent="0.2">
      <c r="C245" s="450"/>
      <c r="E245" s="23"/>
      <c r="F245" s="26"/>
      <c r="G245" s="280"/>
      <c r="I245" s="23"/>
      <c r="K245" s="307"/>
      <c r="L245" s="307"/>
      <c r="O245" s="13"/>
    </row>
    <row r="246" spans="1:15" ht="15" x14ac:dyDescent="0.2">
      <c r="A246" s="446"/>
      <c r="B246" s="291" t="s">
        <v>764</v>
      </c>
      <c r="C246" s="447"/>
      <c r="E246" s="23"/>
      <c r="F246" s="30"/>
      <c r="G246" s="499"/>
      <c r="I246" s="23"/>
      <c r="K246" s="307"/>
      <c r="L246" s="307"/>
    </row>
    <row r="247" spans="1:15" x14ac:dyDescent="0.2">
      <c r="A247" s="307">
        <v>1</v>
      </c>
      <c r="B247" s="308" t="s">
        <v>32</v>
      </c>
      <c r="C247" s="19" t="s">
        <v>58</v>
      </c>
      <c r="D247" s="26"/>
      <c r="E247" s="23"/>
      <c r="F247" s="26"/>
      <c r="G247" s="23"/>
      <c r="H247" s="26"/>
      <c r="I247" s="23"/>
      <c r="K247" s="307"/>
      <c r="L247" s="13"/>
    </row>
    <row r="248" spans="1:15" x14ac:dyDescent="0.2">
      <c r="A248" s="206" t="s">
        <v>5</v>
      </c>
      <c r="B248" s="308" t="s">
        <v>765</v>
      </c>
      <c r="C248" s="19" t="s">
        <v>58</v>
      </c>
      <c r="D248" s="26">
        <v>1</v>
      </c>
      <c r="E248" s="322">
        <v>9.0277777777777776E-2</v>
      </c>
      <c r="F248" s="498">
        <v>0</v>
      </c>
      <c r="G248" s="512">
        <v>0</v>
      </c>
      <c r="H248" s="327">
        <v>0</v>
      </c>
      <c r="I248" s="512">
        <v>0</v>
      </c>
      <c r="K248" s="307"/>
      <c r="L248" s="13">
        <f t="shared" ref="L248:L249" si="20">I248+G248+E248</f>
        <v>9.0277777777777776E-2</v>
      </c>
    </row>
    <row r="249" spans="1:15" x14ac:dyDescent="0.2">
      <c r="A249" s="206" t="s">
        <v>6</v>
      </c>
      <c r="B249" s="308" t="s">
        <v>766</v>
      </c>
      <c r="C249" s="19" t="s">
        <v>58</v>
      </c>
      <c r="D249" s="26">
        <v>0</v>
      </c>
      <c r="E249" s="322">
        <v>0</v>
      </c>
      <c r="F249" s="498">
        <v>0</v>
      </c>
      <c r="G249" s="512">
        <v>0</v>
      </c>
      <c r="H249" s="327">
        <v>1</v>
      </c>
      <c r="I249" s="328">
        <v>0.37430555555555556</v>
      </c>
      <c r="K249" s="307"/>
      <c r="L249" s="13">
        <f t="shared" si="20"/>
        <v>0.37430555555555556</v>
      </c>
    </row>
    <row r="250" spans="1:15" x14ac:dyDescent="0.2">
      <c r="A250" s="206"/>
      <c r="D250" s="26"/>
      <c r="E250" s="23"/>
      <c r="F250" s="26"/>
      <c r="G250" s="23"/>
      <c r="H250" s="26"/>
      <c r="I250" s="23"/>
      <c r="K250" s="307"/>
      <c r="L250" s="307"/>
    </row>
    <row r="251" spans="1:15" x14ac:dyDescent="0.2">
      <c r="A251" s="307">
        <v>2</v>
      </c>
      <c r="B251" s="308" t="s">
        <v>18</v>
      </c>
      <c r="C251" s="25" t="s">
        <v>182</v>
      </c>
      <c r="D251" s="26"/>
      <c r="E251" s="27"/>
      <c r="F251" s="26"/>
      <c r="G251" s="27"/>
      <c r="H251" s="26"/>
      <c r="I251" s="27"/>
      <c r="K251" s="307"/>
      <c r="L251" s="307"/>
      <c r="M251" s="418"/>
    </row>
    <row r="252" spans="1:15" x14ac:dyDescent="0.2">
      <c r="A252" s="206" t="s">
        <v>5</v>
      </c>
      <c r="B252" s="308" t="s">
        <v>265</v>
      </c>
      <c r="C252" s="25" t="s">
        <v>182</v>
      </c>
      <c r="D252" s="26">
        <v>2</v>
      </c>
      <c r="E252" s="322">
        <v>0.99444444444444446</v>
      </c>
      <c r="F252" s="327">
        <v>1</v>
      </c>
      <c r="G252" s="328">
        <v>9.7222222222222224E-3</v>
      </c>
      <c r="H252" s="327">
        <v>1</v>
      </c>
      <c r="I252" s="328">
        <v>1.4583333333333334E-2</v>
      </c>
      <c r="K252" s="307"/>
      <c r="L252" s="307"/>
      <c r="M252" s="418">
        <f>I252+G252+E252</f>
        <v>1.01875</v>
      </c>
    </row>
    <row r="253" spans="1:15" x14ac:dyDescent="0.2">
      <c r="A253" s="206" t="s">
        <v>6</v>
      </c>
      <c r="B253" s="308" t="s">
        <v>243</v>
      </c>
      <c r="C253" s="25" t="s">
        <v>182</v>
      </c>
      <c r="D253" s="26">
        <v>2</v>
      </c>
      <c r="E253" s="322">
        <v>0.36944444444444446</v>
      </c>
      <c r="F253" s="327">
        <v>1</v>
      </c>
      <c r="G253" s="328">
        <v>2.2916666666666665E-2</v>
      </c>
      <c r="H253" s="327">
        <v>1</v>
      </c>
      <c r="I253" s="328">
        <v>0.17847222222222223</v>
      </c>
      <c r="K253" s="307"/>
      <c r="L253" s="307"/>
      <c r="M253" s="418">
        <f>I253+G253+E253</f>
        <v>0.5708333333333333</v>
      </c>
    </row>
    <row r="254" spans="1:15" x14ac:dyDescent="0.2">
      <c r="A254" s="206"/>
      <c r="D254" s="26"/>
      <c r="E254" s="23"/>
      <c r="F254" s="26"/>
      <c r="G254" s="23"/>
      <c r="H254" s="26"/>
      <c r="I254" s="23"/>
      <c r="K254" s="307"/>
      <c r="L254" s="307"/>
    </row>
    <row r="255" spans="1:15" x14ac:dyDescent="0.2">
      <c r="A255" s="307">
        <v>3</v>
      </c>
      <c r="B255" s="308" t="s">
        <v>3</v>
      </c>
      <c r="C255" s="25" t="s">
        <v>183</v>
      </c>
      <c r="D255" s="26"/>
      <c r="E255" s="23"/>
      <c r="F255" s="26"/>
      <c r="G255" s="23"/>
      <c r="H255" s="26"/>
      <c r="I255" s="23"/>
      <c r="K255" s="307"/>
      <c r="L255" s="307"/>
    </row>
    <row r="256" spans="1:15" x14ac:dyDescent="0.2">
      <c r="A256" s="206" t="s">
        <v>5</v>
      </c>
      <c r="B256" s="8" t="s">
        <v>362</v>
      </c>
      <c r="C256" s="316" t="s">
        <v>183</v>
      </c>
      <c r="D256" s="26">
        <v>0</v>
      </c>
      <c r="E256" s="27">
        <v>0</v>
      </c>
      <c r="F256" s="26">
        <v>0</v>
      </c>
      <c r="G256" s="27">
        <v>0</v>
      </c>
      <c r="H256" s="26">
        <v>0</v>
      </c>
      <c r="I256" s="27">
        <v>0</v>
      </c>
      <c r="K256" s="307"/>
      <c r="L256" s="307"/>
      <c r="N256" s="32">
        <f>E256+G256+I256</f>
        <v>0</v>
      </c>
    </row>
    <row r="257" spans="1:15" x14ac:dyDescent="0.2">
      <c r="A257" s="206" t="s">
        <v>6</v>
      </c>
      <c r="B257" s="8" t="s">
        <v>363</v>
      </c>
      <c r="C257" s="316" t="s">
        <v>183</v>
      </c>
      <c r="D257" s="26">
        <v>0</v>
      </c>
      <c r="E257" s="27">
        <v>0</v>
      </c>
      <c r="F257" s="26">
        <v>0</v>
      </c>
      <c r="G257" s="27">
        <v>0</v>
      </c>
      <c r="H257" s="26">
        <v>0</v>
      </c>
      <c r="I257" s="27">
        <v>0</v>
      </c>
      <c r="K257" s="307"/>
      <c r="L257" s="307"/>
      <c r="N257" s="32">
        <f>E257+G257+I257</f>
        <v>0</v>
      </c>
    </row>
    <row r="258" spans="1:15" x14ac:dyDescent="0.2">
      <c r="D258" s="26"/>
      <c r="E258" s="23"/>
      <c r="F258" s="26"/>
      <c r="G258" s="23"/>
      <c r="H258" s="26"/>
      <c r="I258" s="23"/>
      <c r="K258" s="307"/>
      <c r="L258" s="307"/>
    </row>
    <row r="259" spans="1:15" x14ac:dyDescent="0.2">
      <c r="A259" s="207">
        <v>4</v>
      </c>
      <c r="B259" s="298" t="s">
        <v>4</v>
      </c>
      <c r="C259" s="450" t="s">
        <v>184</v>
      </c>
      <c r="D259" s="26"/>
      <c r="E259" s="23"/>
      <c r="F259" s="26"/>
      <c r="G259" s="23"/>
      <c r="H259" s="26"/>
      <c r="I259" s="23"/>
      <c r="K259" s="307"/>
      <c r="L259" s="307"/>
      <c r="O259" s="13"/>
    </row>
    <row r="260" spans="1:15" x14ac:dyDescent="0.2">
      <c r="A260" s="206" t="s">
        <v>5</v>
      </c>
      <c r="B260" s="259" t="s">
        <v>768</v>
      </c>
      <c r="C260" s="450" t="s">
        <v>184</v>
      </c>
      <c r="D260" s="26">
        <v>1</v>
      </c>
      <c r="E260" s="322">
        <v>1.6666666666666666E-2</v>
      </c>
      <c r="F260" s="327">
        <v>2</v>
      </c>
      <c r="G260" s="328">
        <v>2.0833333333333332E-2</v>
      </c>
      <c r="H260" s="327">
        <v>5</v>
      </c>
      <c r="I260" s="328">
        <v>3.6111111111111108E-2</v>
      </c>
      <c r="K260" s="307"/>
      <c r="L260" s="307"/>
      <c r="O260" s="13">
        <f t="shared" ref="O260" si="21">I260+G260+E260</f>
        <v>7.3611111111111099E-2</v>
      </c>
    </row>
    <row r="261" spans="1:15" x14ac:dyDescent="0.2">
      <c r="A261" s="206"/>
      <c r="B261" s="298"/>
      <c r="C261" s="450"/>
      <c r="D261" s="26"/>
      <c r="E261" s="280"/>
      <c r="F261" s="26"/>
      <c r="G261" s="280"/>
      <c r="H261" s="26"/>
      <c r="I261" s="280"/>
      <c r="K261" s="307"/>
      <c r="L261" s="307"/>
      <c r="O261" s="13"/>
    </row>
    <row r="262" spans="1:15" ht="15" x14ac:dyDescent="0.2">
      <c r="A262" s="446"/>
      <c r="B262" s="291" t="s">
        <v>170</v>
      </c>
      <c r="C262" s="447"/>
      <c r="E262" s="23"/>
      <c r="F262" s="30"/>
      <c r="G262" s="499"/>
      <c r="I262" s="23"/>
      <c r="K262" s="307"/>
      <c r="L262" s="307"/>
    </row>
    <row r="263" spans="1:15" x14ac:dyDescent="0.2">
      <c r="A263" s="307">
        <v>1</v>
      </c>
      <c r="B263" s="308" t="s">
        <v>32</v>
      </c>
      <c r="C263" s="19" t="s">
        <v>58</v>
      </c>
      <c r="D263" s="26"/>
      <c r="E263" s="23"/>
      <c r="F263" s="26"/>
      <c r="G263" s="23"/>
      <c r="H263" s="26"/>
      <c r="I263" s="23"/>
      <c r="K263" s="307"/>
      <c r="L263" s="13"/>
    </row>
    <row r="264" spans="1:15" x14ac:dyDescent="0.2">
      <c r="A264" s="206" t="s">
        <v>5</v>
      </c>
      <c r="B264" s="308" t="s">
        <v>683</v>
      </c>
      <c r="C264" s="19" t="s">
        <v>58</v>
      </c>
      <c r="D264" s="26">
        <v>2</v>
      </c>
      <c r="E264" s="322">
        <v>0.79652777777777783</v>
      </c>
      <c r="F264" s="498">
        <v>2</v>
      </c>
      <c r="G264" s="512">
        <v>1.7833333333333334</v>
      </c>
      <c r="H264" s="498">
        <v>0</v>
      </c>
      <c r="I264" s="512">
        <v>0</v>
      </c>
      <c r="K264" s="307"/>
      <c r="L264" s="13">
        <f t="shared" ref="L264:L266" si="22">I264+G264+E264</f>
        <v>2.5798611111111112</v>
      </c>
    </row>
    <row r="265" spans="1:15" x14ac:dyDescent="0.2">
      <c r="A265" s="206" t="s">
        <v>6</v>
      </c>
      <c r="B265" s="308" t="s">
        <v>684</v>
      </c>
      <c r="C265" s="19" t="s">
        <v>58</v>
      </c>
      <c r="D265" s="26">
        <v>0</v>
      </c>
      <c r="E265" s="322">
        <v>0</v>
      </c>
      <c r="F265" s="498">
        <v>1</v>
      </c>
      <c r="G265" s="512">
        <v>1.6666666666666666E-2</v>
      </c>
      <c r="H265" s="498">
        <v>0</v>
      </c>
      <c r="I265" s="512">
        <v>0</v>
      </c>
      <c r="K265" s="307"/>
      <c r="L265" s="13">
        <f t="shared" si="22"/>
        <v>1.6666666666666666E-2</v>
      </c>
    </row>
    <row r="266" spans="1:15" x14ac:dyDescent="0.2">
      <c r="A266" s="206" t="s">
        <v>6</v>
      </c>
      <c r="B266" s="308" t="s">
        <v>685</v>
      </c>
      <c r="C266" s="19" t="s">
        <v>58</v>
      </c>
      <c r="D266" s="26">
        <v>1</v>
      </c>
      <c r="E266" s="322">
        <v>0.10694444444444444</v>
      </c>
      <c r="F266" s="498">
        <v>0</v>
      </c>
      <c r="G266" s="512">
        <v>0</v>
      </c>
      <c r="H266" s="498">
        <v>3</v>
      </c>
      <c r="I266" s="512">
        <v>0.1986111111111111</v>
      </c>
      <c r="K266" s="307"/>
      <c r="L266" s="13">
        <f t="shared" si="22"/>
        <v>0.30555555555555552</v>
      </c>
    </row>
    <row r="267" spans="1:15" x14ac:dyDescent="0.2">
      <c r="A267" s="206"/>
      <c r="D267" s="26"/>
      <c r="E267" s="23"/>
      <c r="F267" s="26"/>
      <c r="G267" s="23"/>
      <c r="H267" s="26"/>
      <c r="I267" s="23"/>
      <c r="K267" s="307"/>
      <c r="L267" s="307"/>
    </row>
    <row r="268" spans="1:15" x14ac:dyDescent="0.2">
      <c r="A268" s="307">
        <v>2</v>
      </c>
      <c r="B268" s="308" t="s">
        <v>18</v>
      </c>
      <c r="C268" s="25" t="s">
        <v>182</v>
      </c>
      <c r="D268" s="26"/>
      <c r="E268" s="27"/>
      <c r="F268" s="26"/>
      <c r="G268" s="27"/>
      <c r="H268" s="26"/>
      <c r="I268" s="27"/>
      <c r="K268" s="307"/>
      <c r="L268" s="307"/>
      <c r="M268" s="418"/>
    </row>
    <row r="269" spans="1:15" x14ac:dyDescent="0.2">
      <c r="A269" s="206" t="s">
        <v>5</v>
      </c>
      <c r="B269" s="308" t="s">
        <v>575</v>
      </c>
      <c r="C269" s="25" t="s">
        <v>182</v>
      </c>
      <c r="D269" s="26">
        <v>0</v>
      </c>
      <c r="E269" s="322">
        <v>0</v>
      </c>
      <c r="F269" s="498">
        <v>0</v>
      </c>
      <c r="G269" s="512">
        <v>0</v>
      </c>
      <c r="H269" s="498">
        <v>2</v>
      </c>
      <c r="I269" s="512">
        <v>0.90486111111111112</v>
      </c>
      <c r="K269" s="307"/>
      <c r="L269" s="307"/>
      <c r="M269" s="418">
        <f>I269+G269+E269</f>
        <v>0.90486111111111112</v>
      </c>
    </row>
    <row r="270" spans="1:15" x14ac:dyDescent="0.2">
      <c r="A270" s="206" t="s">
        <v>6</v>
      </c>
      <c r="B270" s="308" t="s">
        <v>501</v>
      </c>
      <c r="C270" s="25" t="s">
        <v>182</v>
      </c>
      <c r="D270" s="26">
        <v>0</v>
      </c>
      <c r="E270" s="322">
        <v>0</v>
      </c>
      <c r="F270" s="498">
        <v>0</v>
      </c>
      <c r="G270" s="512">
        <v>0</v>
      </c>
      <c r="H270" s="498">
        <v>0</v>
      </c>
      <c r="I270" s="512">
        <v>0</v>
      </c>
      <c r="K270" s="307"/>
      <c r="L270" s="307"/>
      <c r="M270" s="418">
        <f>I270+G270+E270</f>
        <v>0</v>
      </c>
    </row>
    <row r="271" spans="1:15" x14ac:dyDescent="0.2">
      <c r="A271" s="206" t="s">
        <v>7</v>
      </c>
      <c r="B271" s="308" t="s">
        <v>499</v>
      </c>
      <c r="C271" s="25" t="s">
        <v>182</v>
      </c>
      <c r="D271" s="26"/>
      <c r="E271" s="322"/>
      <c r="F271" s="498">
        <v>0</v>
      </c>
      <c r="G271" s="512">
        <v>0</v>
      </c>
      <c r="H271" s="498">
        <v>2</v>
      </c>
      <c r="I271" s="512">
        <v>0.31388888888888888</v>
      </c>
      <c r="K271" s="307"/>
      <c r="L271" s="307"/>
      <c r="M271" s="418">
        <f>I271+G271+E271</f>
        <v>0.31388888888888888</v>
      </c>
    </row>
    <row r="272" spans="1:15" x14ac:dyDescent="0.2">
      <c r="A272" s="206"/>
      <c r="D272" s="26"/>
      <c r="E272" s="23"/>
      <c r="F272" s="26"/>
      <c r="G272" s="23"/>
      <c r="H272" s="26"/>
      <c r="I272" s="23"/>
      <c r="K272" s="307"/>
      <c r="L272" s="307"/>
    </row>
    <row r="273" spans="1:15" x14ac:dyDescent="0.2">
      <c r="A273" s="307">
        <v>3</v>
      </c>
      <c r="B273" s="308" t="s">
        <v>3</v>
      </c>
      <c r="C273" s="25" t="s">
        <v>183</v>
      </c>
      <c r="D273" s="26"/>
      <c r="E273" s="23"/>
      <c r="F273" s="26"/>
      <c r="G273" s="23"/>
      <c r="H273" s="26"/>
      <c r="I273" s="23"/>
      <c r="K273" s="307"/>
      <c r="L273" s="307"/>
    </row>
    <row r="274" spans="1:15" x14ac:dyDescent="0.2">
      <c r="A274" s="206" t="s">
        <v>5</v>
      </c>
      <c r="B274" s="8" t="s">
        <v>362</v>
      </c>
      <c r="C274" s="316" t="s">
        <v>183</v>
      </c>
      <c r="D274" s="26">
        <v>0</v>
      </c>
      <c r="E274" s="27">
        <v>0</v>
      </c>
      <c r="F274" s="26">
        <v>0</v>
      </c>
      <c r="G274" s="27">
        <v>0</v>
      </c>
      <c r="H274" s="26">
        <v>0</v>
      </c>
      <c r="I274" s="27">
        <v>0</v>
      </c>
      <c r="K274" s="307"/>
      <c r="L274" s="307"/>
      <c r="N274" s="32">
        <f>E274+G274+I274</f>
        <v>0</v>
      </c>
    </row>
    <row r="275" spans="1:15" x14ac:dyDescent="0.2">
      <c r="A275" s="206" t="s">
        <v>6</v>
      </c>
      <c r="B275" s="8" t="s">
        <v>363</v>
      </c>
      <c r="C275" s="316" t="s">
        <v>183</v>
      </c>
      <c r="D275" s="26">
        <v>0</v>
      </c>
      <c r="E275" s="27">
        <v>0</v>
      </c>
      <c r="F275" s="26">
        <v>0</v>
      </c>
      <c r="G275" s="27">
        <v>0</v>
      </c>
      <c r="H275" s="26">
        <v>0</v>
      </c>
      <c r="I275" s="27">
        <v>0</v>
      </c>
      <c r="K275" s="307"/>
      <c r="L275" s="307"/>
      <c r="N275" s="32">
        <f>E275+G275+I275</f>
        <v>0</v>
      </c>
    </row>
    <row r="276" spans="1:15" x14ac:dyDescent="0.2">
      <c r="D276" s="26"/>
      <c r="E276" s="23"/>
      <c r="F276" s="26"/>
      <c r="G276" s="23"/>
      <c r="H276" s="26"/>
      <c r="I276" s="23"/>
      <c r="K276" s="307"/>
      <c r="L276" s="307"/>
    </row>
    <row r="277" spans="1:15" x14ac:dyDescent="0.2">
      <c r="A277" s="207">
        <v>4</v>
      </c>
      <c r="B277" s="298" t="s">
        <v>4</v>
      </c>
      <c r="C277" s="450" t="s">
        <v>184</v>
      </c>
      <c r="D277" s="26"/>
      <c r="E277" s="23"/>
      <c r="F277" s="26"/>
      <c r="G277" s="23"/>
      <c r="H277" s="26"/>
      <c r="I277" s="23"/>
      <c r="K277" s="307"/>
      <c r="L277" s="307"/>
      <c r="O277" s="13"/>
    </row>
    <row r="278" spans="1:15" x14ac:dyDescent="0.2">
      <c r="A278" s="448" t="s">
        <v>5</v>
      </c>
      <c r="B278" s="259" t="s">
        <v>822</v>
      </c>
      <c r="C278" s="450" t="s">
        <v>184</v>
      </c>
      <c r="D278" s="26">
        <v>3</v>
      </c>
      <c r="E278" s="322">
        <v>0.26180555555555557</v>
      </c>
      <c r="F278" s="498">
        <v>1</v>
      </c>
      <c r="G278" s="512">
        <v>3.4722222222222224E-2</v>
      </c>
      <c r="H278" s="498">
        <v>2</v>
      </c>
      <c r="I278" s="516">
        <v>2.7756944444444445</v>
      </c>
      <c r="K278" s="307"/>
      <c r="L278" s="307"/>
      <c r="O278" s="13">
        <f t="shared" ref="O278:O292" si="23">I278+G278+E278</f>
        <v>3.0722222222222224</v>
      </c>
    </row>
    <row r="279" spans="1:15" x14ac:dyDescent="0.2">
      <c r="A279" s="448" t="s">
        <v>6</v>
      </c>
      <c r="B279" s="259" t="s">
        <v>823</v>
      </c>
      <c r="C279" s="450" t="s">
        <v>184</v>
      </c>
      <c r="D279" s="26">
        <v>11</v>
      </c>
      <c r="E279" s="322">
        <v>1.7249999999999999</v>
      </c>
      <c r="F279" s="498">
        <v>7</v>
      </c>
      <c r="G279" s="512">
        <v>8.1944444444444445E-2</v>
      </c>
      <c r="H279" s="498">
        <v>9</v>
      </c>
      <c r="I279" s="516">
        <v>0.14027777777777778</v>
      </c>
      <c r="K279" s="307"/>
      <c r="L279" s="307"/>
      <c r="O279" s="13">
        <f t="shared" si="23"/>
        <v>1.947222222222222</v>
      </c>
    </row>
    <row r="280" spans="1:15" x14ac:dyDescent="0.2">
      <c r="A280" s="448" t="s">
        <v>7</v>
      </c>
      <c r="B280" s="259" t="s">
        <v>824</v>
      </c>
      <c r="C280" s="450" t="s">
        <v>184</v>
      </c>
      <c r="D280" s="26">
        <v>12</v>
      </c>
      <c r="E280" s="322">
        <v>0.36388888888888887</v>
      </c>
      <c r="F280" s="498">
        <v>2</v>
      </c>
      <c r="G280" s="512">
        <v>0.11805555555555555</v>
      </c>
      <c r="H280" s="498">
        <v>9</v>
      </c>
      <c r="I280" s="516">
        <v>0.54722222222222228</v>
      </c>
      <c r="K280" s="307"/>
      <c r="L280" s="307"/>
      <c r="O280" s="13">
        <f t="shared" si="23"/>
        <v>1.0291666666666668</v>
      </c>
    </row>
    <row r="281" spans="1:15" x14ac:dyDescent="0.2">
      <c r="A281" s="448" t="s">
        <v>8</v>
      </c>
      <c r="B281" s="259" t="s">
        <v>825</v>
      </c>
      <c r="C281" s="450" t="s">
        <v>184</v>
      </c>
      <c r="D281" s="26">
        <v>3</v>
      </c>
      <c r="E281" s="322">
        <v>0.12569444444444444</v>
      </c>
      <c r="F281" s="498">
        <v>2</v>
      </c>
      <c r="G281" s="512">
        <v>0.2722222222222222</v>
      </c>
      <c r="H281" s="498">
        <v>1</v>
      </c>
      <c r="I281" s="516">
        <v>9.583333333333334E-2</v>
      </c>
      <c r="K281" s="307"/>
      <c r="L281" s="307"/>
      <c r="O281" s="13">
        <f t="shared" si="23"/>
        <v>0.49374999999999997</v>
      </c>
    </row>
    <row r="282" spans="1:15" x14ac:dyDescent="0.2">
      <c r="A282" s="448" t="s">
        <v>9</v>
      </c>
      <c r="B282" s="259" t="s">
        <v>826</v>
      </c>
      <c r="C282" s="450" t="s">
        <v>184</v>
      </c>
      <c r="D282" s="26">
        <v>3</v>
      </c>
      <c r="E282" s="322">
        <v>6.7361111111111108E-2</v>
      </c>
      <c r="F282" s="498">
        <v>0</v>
      </c>
      <c r="G282" s="512">
        <v>0</v>
      </c>
      <c r="H282" s="498">
        <v>5</v>
      </c>
      <c r="I282" s="516">
        <v>1.2618055555555556</v>
      </c>
      <c r="K282" s="307"/>
      <c r="L282" s="307"/>
      <c r="O282" s="13">
        <f t="shared" si="23"/>
        <v>1.3291666666666668</v>
      </c>
    </row>
    <row r="283" spans="1:15" x14ac:dyDescent="0.2">
      <c r="A283" s="448" t="s">
        <v>10</v>
      </c>
      <c r="B283" s="259" t="s">
        <v>827</v>
      </c>
      <c r="C283" s="450" t="s">
        <v>184</v>
      </c>
      <c r="D283" s="26">
        <v>5</v>
      </c>
      <c r="E283" s="322">
        <v>0.2902777777777778</v>
      </c>
      <c r="F283" s="498">
        <v>1</v>
      </c>
      <c r="G283" s="512">
        <v>2.0833333333333332E-2</v>
      </c>
      <c r="H283" s="498">
        <v>6</v>
      </c>
      <c r="I283" s="516">
        <v>0.42152777777777778</v>
      </c>
      <c r="K283" s="307"/>
      <c r="L283" s="307"/>
      <c r="O283" s="13">
        <f t="shared" si="23"/>
        <v>0.73263888888888884</v>
      </c>
    </row>
    <row r="284" spans="1:15" x14ac:dyDescent="0.2">
      <c r="A284" s="448" t="s">
        <v>27</v>
      </c>
      <c r="B284" s="259" t="s">
        <v>828</v>
      </c>
      <c r="C284" s="450" t="s">
        <v>184</v>
      </c>
      <c r="D284" s="26">
        <v>2</v>
      </c>
      <c r="E284" s="322">
        <v>6.8749999999999992E-2</v>
      </c>
      <c r="F284" s="498">
        <v>1</v>
      </c>
      <c r="G284" s="512">
        <v>9.7222222222222224E-3</v>
      </c>
      <c r="H284" s="498">
        <v>1</v>
      </c>
      <c r="I284" s="516">
        <v>4.7222222222222221E-2</v>
      </c>
      <c r="K284" s="307"/>
      <c r="L284" s="307"/>
      <c r="O284" s="13">
        <f t="shared" si="23"/>
        <v>0.12569444444444444</v>
      </c>
    </row>
    <row r="285" spans="1:15" x14ac:dyDescent="0.2">
      <c r="A285" s="448" t="s">
        <v>28</v>
      </c>
      <c r="B285" s="259" t="s">
        <v>829</v>
      </c>
      <c r="C285" s="450" t="s">
        <v>184</v>
      </c>
      <c r="D285" s="26">
        <v>7</v>
      </c>
      <c r="E285" s="322">
        <v>0.41319444444444442</v>
      </c>
      <c r="F285" s="498">
        <v>2</v>
      </c>
      <c r="G285" s="512">
        <v>1.3194444444444444E-2</v>
      </c>
      <c r="H285" s="498">
        <v>5</v>
      </c>
      <c r="I285" s="516">
        <v>3.5416666666666666E-2</v>
      </c>
      <c r="K285" s="307"/>
      <c r="L285" s="307"/>
      <c r="O285" s="13">
        <f t="shared" si="23"/>
        <v>0.46180555555555552</v>
      </c>
    </row>
    <row r="286" spans="1:15" x14ac:dyDescent="0.2">
      <c r="A286" s="448" t="s">
        <v>35</v>
      </c>
      <c r="B286" s="259" t="s">
        <v>830</v>
      </c>
      <c r="C286" s="450" t="s">
        <v>184</v>
      </c>
      <c r="D286" s="26">
        <v>8</v>
      </c>
      <c r="E286" s="322">
        <v>0.71597222222222223</v>
      </c>
      <c r="F286" s="498">
        <v>0</v>
      </c>
      <c r="G286" s="512">
        <v>0</v>
      </c>
      <c r="H286" s="498">
        <v>3</v>
      </c>
      <c r="I286" s="516">
        <v>0.33819444444444446</v>
      </c>
      <c r="K286" s="307"/>
      <c r="L286" s="307"/>
      <c r="O286" s="13">
        <f t="shared" si="23"/>
        <v>1.0541666666666667</v>
      </c>
    </row>
    <row r="287" spans="1:15" x14ac:dyDescent="0.2">
      <c r="A287" s="448" t="s">
        <v>36</v>
      </c>
      <c r="B287" s="259" t="s">
        <v>831</v>
      </c>
      <c r="C287" s="450" t="s">
        <v>184</v>
      </c>
      <c r="D287" s="26">
        <v>12</v>
      </c>
      <c r="E287" s="322">
        <v>3.1840277777777781</v>
      </c>
      <c r="F287" s="498">
        <v>3</v>
      </c>
      <c r="G287" s="512">
        <v>0.11666666666666667</v>
      </c>
      <c r="H287" s="498">
        <v>5</v>
      </c>
      <c r="I287" s="516">
        <v>2.5499999999999998</v>
      </c>
      <c r="K287" s="307"/>
      <c r="L287" s="307"/>
      <c r="O287" s="13">
        <f t="shared" si="23"/>
        <v>5.8506944444444446</v>
      </c>
    </row>
    <row r="288" spans="1:15" x14ac:dyDescent="0.2">
      <c r="A288" s="448" t="s">
        <v>37</v>
      </c>
      <c r="B288" s="259" t="s">
        <v>832</v>
      </c>
      <c r="C288" s="450" t="s">
        <v>184</v>
      </c>
      <c r="D288" s="26">
        <v>3</v>
      </c>
      <c r="E288" s="322">
        <v>1.1944444444444444</v>
      </c>
      <c r="F288" s="498">
        <v>0</v>
      </c>
      <c r="G288" s="512">
        <v>0</v>
      </c>
      <c r="H288" s="498">
        <v>4</v>
      </c>
      <c r="I288" s="512">
        <v>1.2638888888888888</v>
      </c>
      <c r="K288" s="307"/>
      <c r="L288" s="307"/>
      <c r="O288" s="13">
        <f t="shared" si="23"/>
        <v>2.458333333333333</v>
      </c>
    </row>
    <row r="289" spans="1:17" x14ac:dyDescent="0.2">
      <c r="A289" s="448" t="s">
        <v>38</v>
      </c>
      <c r="B289" s="259" t="s">
        <v>833</v>
      </c>
      <c r="C289" s="450" t="s">
        <v>184</v>
      </c>
      <c r="D289" s="26">
        <v>0</v>
      </c>
      <c r="E289" s="322">
        <v>0</v>
      </c>
      <c r="F289" s="498">
        <v>0</v>
      </c>
      <c r="G289" s="512">
        <v>0</v>
      </c>
      <c r="H289" s="498">
        <v>1</v>
      </c>
      <c r="I289" s="512">
        <v>0.14791666666666667</v>
      </c>
      <c r="K289" s="307"/>
      <c r="L289" s="307"/>
      <c r="O289" s="13">
        <f t="shared" si="23"/>
        <v>0.14791666666666667</v>
      </c>
    </row>
    <row r="290" spans="1:17" x14ac:dyDescent="0.2">
      <c r="A290" s="448" t="s">
        <v>39</v>
      </c>
      <c r="B290" s="259" t="s">
        <v>834</v>
      </c>
      <c r="C290" s="450" t="s">
        <v>184</v>
      </c>
      <c r="D290" s="26">
        <v>0</v>
      </c>
      <c r="E290" s="322">
        <v>0</v>
      </c>
      <c r="F290" s="498">
        <v>0</v>
      </c>
      <c r="G290" s="512">
        <v>0</v>
      </c>
      <c r="H290" s="498">
        <v>0</v>
      </c>
      <c r="I290" s="512">
        <v>0</v>
      </c>
      <c r="K290" s="307"/>
      <c r="L290" s="307"/>
      <c r="O290" s="13">
        <f t="shared" si="23"/>
        <v>0</v>
      </c>
    </row>
    <row r="291" spans="1:17" x14ac:dyDescent="0.2">
      <c r="A291" s="448" t="s">
        <v>40</v>
      </c>
      <c r="B291" s="259" t="s">
        <v>835</v>
      </c>
      <c r="C291" s="450" t="s">
        <v>184</v>
      </c>
      <c r="D291" s="26">
        <v>1</v>
      </c>
      <c r="E291" s="322">
        <v>5.2777777777777778E-2</v>
      </c>
      <c r="F291" s="498">
        <v>0</v>
      </c>
      <c r="G291" s="512">
        <v>0</v>
      </c>
      <c r="H291" s="498">
        <v>0</v>
      </c>
      <c r="I291" s="516">
        <v>0</v>
      </c>
      <c r="K291" s="307"/>
      <c r="L291" s="307"/>
      <c r="O291" s="13">
        <f t="shared" si="23"/>
        <v>5.2777777777777778E-2</v>
      </c>
    </row>
    <row r="292" spans="1:17" x14ac:dyDescent="0.2">
      <c r="A292" s="448" t="s">
        <v>41</v>
      </c>
      <c r="B292" s="259" t="s">
        <v>836</v>
      </c>
      <c r="C292" s="450" t="s">
        <v>184</v>
      </c>
      <c r="D292" s="26">
        <v>4</v>
      </c>
      <c r="E292" s="322">
        <v>6.5277777777777782E-2</v>
      </c>
      <c r="F292" s="498">
        <v>0</v>
      </c>
      <c r="G292" s="512">
        <v>0</v>
      </c>
      <c r="H292" s="498">
        <v>3</v>
      </c>
      <c r="I292" s="512">
        <v>0.21527777777777779</v>
      </c>
      <c r="K292" s="307"/>
      <c r="L292" s="307"/>
      <c r="O292" s="13">
        <f t="shared" si="23"/>
        <v>0.28055555555555556</v>
      </c>
    </row>
    <row r="293" spans="1:17" x14ac:dyDescent="0.2">
      <c r="A293" s="448"/>
      <c r="B293" s="298"/>
      <c r="C293" s="450"/>
      <c r="D293" s="26"/>
      <c r="E293" s="27"/>
      <c r="F293" s="26"/>
      <c r="G293" s="27"/>
      <c r="H293" s="26"/>
      <c r="I293" s="27"/>
      <c r="K293" s="307"/>
      <c r="L293" s="307"/>
      <c r="O293" s="13"/>
    </row>
    <row r="294" spans="1:17" x14ac:dyDescent="0.2">
      <c r="A294" s="206"/>
      <c r="B294" s="298"/>
      <c r="C294" s="450"/>
      <c r="D294" s="26"/>
      <c r="E294" s="280"/>
      <c r="F294" s="26"/>
      <c r="G294" s="280"/>
      <c r="H294" s="26"/>
      <c r="I294" s="280"/>
      <c r="K294" s="307"/>
      <c r="L294" s="307"/>
      <c r="O294" s="13"/>
    </row>
    <row r="295" spans="1:17" x14ac:dyDescent="0.2">
      <c r="A295" s="448"/>
    </row>
    <row r="296" spans="1:17" x14ac:dyDescent="0.2">
      <c r="A296" s="206"/>
    </row>
    <row r="297" spans="1:17" ht="15" x14ac:dyDescent="0.2">
      <c r="D297" s="125"/>
      <c r="E297" s="122">
        <f>SUM(E5:E294)</f>
        <v>42.363194444444439</v>
      </c>
      <c r="F297" s="125"/>
      <c r="G297" s="122">
        <f>SUM(G5:G294)</f>
        <v>17.387499999999999</v>
      </c>
      <c r="H297" s="125"/>
      <c r="I297" s="122">
        <f>SUM(I5:I294)</f>
        <v>66.507638888888891</v>
      </c>
      <c r="K297" s="265">
        <f>SUM(K5:K296)</f>
        <v>0</v>
      </c>
      <c r="L297" s="265">
        <f>SUM(L5:L296)</f>
        <v>4.4861111111111107</v>
      </c>
      <c r="M297" s="265">
        <f>SUM(M5:M296)</f>
        <v>65.533333333333346</v>
      </c>
      <c r="N297" s="265">
        <f>SUM(N5:N296)</f>
        <v>0.26805555555555555</v>
      </c>
      <c r="O297" s="265">
        <f>SUM(O5:O296)</f>
        <v>55.970833333333346</v>
      </c>
      <c r="P297" s="124">
        <f>L297+N297+M297+O297</f>
        <v>126.25833333333335</v>
      </c>
      <c r="Q297" s="22"/>
    </row>
    <row r="299" spans="1:17" ht="30" x14ac:dyDescent="0.2">
      <c r="B299" s="163" t="s">
        <v>57</v>
      </c>
      <c r="G299" s="122">
        <f>E297+G297+I297</f>
        <v>126.25833333333333</v>
      </c>
      <c r="K299" s="164" t="s">
        <v>56</v>
      </c>
      <c r="L299" s="164" t="s">
        <v>58</v>
      </c>
      <c r="M299" s="160" t="s">
        <v>59</v>
      </c>
      <c r="N299" s="160" t="s">
        <v>774</v>
      </c>
      <c r="O299" s="160" t="s">
        <v>775</v>
      </c>
    </row>
    <row r="312" spans="4:9" x14ac:dyDescent="0.2">
      <c r="E312" s="346"/>
      <c r="G312" s="27"/>
    </row>
    <row r="313" spans="4:9" x14ac:dyDescent="0.2">
      <c r="E313" s="346"/>
      <c r="G313" s="27"/>
    </row>
    <row r="314" spans="4:9" x14ac:dyDescent="0.2">
      <c r="E314" s="26"/>
      <c r="G314" s="346"/>
    </row>
    <row r="315" spans="4:9" x14ac:dyDescent="0.2">
      <c r="E315" s="26"/>
      <c r="G315" s="27"/>
    </row>
    <row r="316" spans="4:9" x14ac:dyDescent="0.2">
      <c r="E316" s="346"/>
      <c r="G316" s="346"/>
      <c r="I316" s="27"/>
    </row>
    <row r="317" spans="4:9" x14ac:dyDescent="0.2">
      <c r="E317" s="26"/>
      <c r="G317" s="346"/>
      <c r="I317" s="27"/>
    </row>
    <row r="320" spans="4:9" x14ac:dyDescent="0.2">
      <c r="D320" s="13"/>
    </row>
    <row r="321" spans="5:8" x14ac:dyDescent="0.2">
      <c r="E321" s="346"/>
      <c r="G321" s="346"/>
      <c r="H321" s="13"/>
    </row>
    <row r="322" spans="5:8" x14ac:dyDescent="0.2">
      <c r="E322" s="346"/>
      <c r="G322" s="346"/>
    </row>
    <row r="323" spans="5:8" x14ac:dyDescent="0.2">
      <c r="E323" s="346"/>
      <c r="G323" s="346"/>
    </row>
    <row r="324" spans="5:8" x14ac:dyDescent="0.2">
      <c r="E324" s="346"/>
      <c r="G324" s="346"/>
    </row>
    <row r="325" spans="5:8" x14ac:dyDescent="0.2">
      <c r="E325" s="346"/>
      <c r="G325" s="376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94488188976377963" bottom="0.35433070866141736" header="0.11811023622047245" footer="0.11811023622047245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P-3 Berhampur</vt:lpstr>
      <vt:lpstr>P-3 Bhubaneswar</vt:lpstr>
      <vt:lpstr>P-3 Bolangir</vt:lpstr>
      <vt:lpstr>P-3 Burla</vt:lpstr>
      <vt:lpstr>P-3 Chainpal</vt:lpstr>
      <vt:lpstr>P-3 Cuttack</vt:lpstr>
      <vt:lpstr>P-3 Jajpur Road</vt:lpstr>
      <vt:lpstr>P-3 Jeypore</vt:lpstr>
      <vt:lpstr>'P-3 Berhampur'!Print_Area</vt:lpstr>
      <vt:lpstr>'P-3 Bhubaneswar'!Print_Area</vt:lpstr>
      <vt:lpstr>'P-3 Bolangir'!Print_Area</vt:lpstr>
      <vt:lpstr>'P-3 Burla'!Print_Area</vt:lpstr>
      <vt:lpstr>'P-3 Chainpal'!Print_Area</vt:lpstr>
      <vt:lpstr>'P-3 Cuttack'!Print_Area</vt:lpstr>
      <vt:lpstr>'P-3 Jajpur Road'!Print_Area</vt:lpstr>
      <vt:lpstr>'P-3 Jeypore'!Print_Area</vt:lpstr>
      <vt:lpstr>'P-3 Berhampur'!Print_Titles</vt:lpstr>
      <vt:lpstr>'P-3 Bhubaneswar'!Print_Titles</vt:lpstr>
      <vt:lpstr>'P-3 Bolangir'!Print_Titles</vt:lpstr>
      <vt:lpstr>'P-3 Burla'!Print_Titles</vt:lpstr>
      <vt:lpstr>'P-3 Chainpal'!Print_Titles</vt:lpstr>
      <vt:lpstr>'P-3 Cuttack'!Print_Titles</vt:lpstr>
      <vt:lpstr>'P-3 Jajpur Road'!Print_Titles</vt:lpstr>
      <vt:lpstr>'P-3 Jeypore'!Print_Titles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OPTCL</cp:lastModifiedBy>
  <cp:lastPrinted>2025-11-18T11:44:45Z</cp:lastPrinted>
  <dcterms:created xsi:type="dcterms:W3CDTF">1996-10-14T23:33:28Z</dcterms:created>
  <dcterms:modified xsi:type="dcterms:W3CDTF">2025-11-18T11:44:59Z</dcterms:modified>
</cp:coreProperties>
</file>